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2021\Chuan Ngheo\Quy trinh\Final\"/>
    </mc:Choice>
  </mc:AlternateContent>
  <bookViews>
    <workbookView xWindow="0" yWindow="0" windowWidth="24000" windowHeight="9630" firstSheet="6" activeTab="9"/>
  </bookViews>
  <sheets>
    <sheet name="B2" sheetId="32" r:id="rId1"/>
    <sheet name="Bảng điểm B1" sheetId="2" r:id="rId2"/>
    <sheet name="B1-Thành thị" sheetId="12" r:id="rId3"/>
    <sheet name="B1-Nông thôn DBSH" sheetId="24" r:id="rId4"/>
    <sheet name="B1-Nông thôn mien nui Bac" sheetId="25" r:id="rId5"/>
    <sheet name="B1- Nông thôn Trung bo" sheetId="26" r:id="rId6"/>
    <sheet name="B1-Nông thôn Tay Nguyen" sheetId="35" r:id="rId7"/>
    <sheet name="B1-Nông thôn Dong Nam Bo" sheetId="36" r:id="rId8"/>
    <sheet name="B1-Nông thôn DBSCL" sheetId="37" r:id="rId9"/>
    <sheet name="TC dinh duong" sheetId="33" r:id="rId10"/>
  </sheets>
  <externalReferences>
    <externalReference r:id="rId11"/>
  </externalReferences>
  <definedNames>
    <definedName name="_xlnm.Print_Titles" localSheetId="5">'B1- Nông thôn Trung bo'!$12:$13</definedName>
    <definedName name="_xlnm.Print_Titles" localSheetId="8">'B1-Nông thôn DBSCL'!$12:$13</definedName>
    <definedName name="_xlnm.Print_Titles" localSheetId="3">'B1-Nông thôn DBSH'!$12:$13</definedName>
    <definedName name="_xlnm.Print_Titles" localSheetId="7">'B1-Nông thôn Dong Nam Bo'!$12:$13</definedName>
    <definedName name="_xlnm.Print_Titles" localSheetId="4">'B1-Nông thôn mien nui Bac'!$12:$13</definedName>
    <definedName name="_xlnm.Print_Titles" localSheetId="6">'B1-Nông thôn Tay Nguyen'!$11:$12</definedName>
    <definedName name="_xlnm.Print_Titles" localSheetId="2">'B1-Thành thị'!$12:$13</definedName>
    <definedName name="_xlnm.Print_Titles" localSheetId="1">'Bảng điểm B1'!$4:$4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37" l="1"/>
  <c r="J31" i="32"/>
  <c r="A14" i="37" l="1"/>
  <c r="B14" i="37"/>
  <c r="B15" i="37"/>
  <c r="G15" i="37"/>
  <c r="B16" i="37"/>
  <c r="G16" i="37"/>
  <c r="B17" i="37"/>
  <c r="G17" i="37"/>
  <c r="B18" i="37"/>
  <c r="G18" i="37"/>
  <c r="B19" i="37"/>
  <c r="G19" i="37"/>
  <c r="B20" i="37"/>
  <c r="G20" i="37"/>
  <c r="B21" i="37"/>
  <c r="G21" i="37"/>
  <c r="A22" i="37"/>
  <c r="B22" i="37"/>
  <c r="B23" i="37"/>
  <c r="G23" i="37"/>
  <c r="B24" i="37"/>
  <c r="G24" i="37"/>
  <c r="B25" i="37"/>
  <c r="G25" i="37"/>
  <c r="B26" i="37"/>
  <c r="G26" i="37"/>
  <c r="B27" i="37"/>
  <c r="G27" i="37"/>
  <c r="A28" i="37"/>
  <c r="B28" i="37"/>
  <c r="B29" i="37"/>
  <c r="G29" i="37"/>
  <c r="B30" i="37"/>
  <c r="G30" i="37"/>
  <c r="A31" i="37"/>
  <c r="B31" i="37"/>
  <c r="B32" i="37"/>
  <c r="G32" i="37"/>
  <c r="B33" i="37"/>
  <c r="G33" i="37"/>
  <c r="B34" i="37"/>
  <c r="G34" i="37"/>
  <c r="A35" i="37"/>
  <c r="B35" i="37"/>
  <c r="B36" i="37"/>
  <c r="G36" i="37"/>
  <c r="B37" i="37"/>
  <c r="G37" i="37"/>
  <c r="B38" i="37"/>
  <c r="G38" i="37"/>
  <c r="A39" i="37"/>
  <c r="B40" i="37"/>
  <c r="G40" i="37"/>
  <c r="B41" i="37"/>
  <c r="G41" i="37"/>
  <c r="A42" i="37"/>
  <c r="B42" i="37"/>
  <c r="B43" i="37"/>
  <c r="G43" i="37"/>
  <c r="B44" i="37"/>
  <c r="G44" i="37"/>
  <c r="B45" i="37"/>
  <c r="B46" i="37"/>
  <c r="G46" i="37"/>
  <c r="B47" i="37"/>
  <c r="G47" i="37"/>
  <c r="B48" i="37"/>
  <c r="G48" i="37"/>
  <c r="A49" i="37"/>
  <c r="B49" i="37"/>
  <c r="B50" i="37"/>
  <c r="G50" i="37"/>
  <c r="B51" i="37"/>
  <c r="G51" i="37"/>
  <c r="B52" i="37"/>
  <c r="G52" i="37"/>
  <c r="B53" i="37"/>
  <c r="G53" i="37"/>
  <c r="A54" i="37"/>
  <c r="B54" i="37"/>
  <c r="B55" i="37"/>
  <c r="G55" i="37"/>
  <c r="B56" i="37"/>
  <c r="G56" i="37"/>
  <c r="B57" i="37"/>
  <c r="G57" i="37"/>
  <c r="A58" i="37"/>
  <c r="B58" i="37"/>
  <c r="B59" i="37"/>
  <c r="G59" i="37"/>
  <c r="B60" i="37"/>
  <c r="G60" i="37"/>
  <c r="A61" i="37"/>
  <c r="B61" i="37"/>
  <c r="B62" i="37"/>
  <c r="G62" i="37"/>
  <c r="B63" i="37"/>
  <c r="G63" i="37"/>
  <c r="B64" i="37"/>
  <c r="G64" i="37"/>
  <c r="B65" i="37"/>
  <c r="G65" i="37"/>
  <c r="B66" i="37"/>
  <c r="G66" i="37"/>
  <c r="B67" i="37"/>
  <c r="G67" i="37"/>
  <c r="B68" i="37"/>
  <c r="G68" i="37"/>
  <c r="B69" i="37"/>
  <c r="G69" i="37"/>
  <c r="B70" i="37"/>
  <c r="G70" i="37"/>
  <c r="B71" i="37"/>
  <c r="G71" i="37"/>
  <c r="B72" i="37"/>
  <c r="G72" i="37"/>
  <c r="B73" i="37"/>
  <c r="G73" i="37"/>
  <c r="B74" i="37"/>
  <c r="G74" i="37"/>
  <c r="B75" i="37"/>
  <c r="G75" i="37"/>
  <c r="B76" i="37"/>
  <c r="G76" i="37"/>
  <c r="B77" i="37"/>
  <c r="G77" i="37"/>
  <c r="A78" i="37"/>
  <c r="B78" i="37"/>
  <c r="B79" i="37"/>
  <c r="G79" i="37"/>
  <c r="B80" i="37"/>
  <c r="G80" i="37"/>
  <c r="B81" i="37"/>
  <c r="G81" i="37"/>
  <c r="B82" i="37"/>
  <c r="G82" i="37"/>
  <c r="B83" i="37"/>
  <c r="G83" i="37"/>
  <c r="B84" i="37"/>
  <c r="G84" i="37"/>
  <c r="B85" i="37"/>
  <c r="G85" i="37"/>
  <c r="B86" i="37"/>
  <c r="G86" i="37"/>
  <c r="B87" i="37"/>
  <c r="G87" i="37"/>
  <c r="A88" i="37"/>
  <c r="B88" i="37"/>
  <c r="B89" i="37"/>
  <c r="G89" i="37"/>
  <c r="B90" i="37"/>
  <c r="G90" i="37"/>
  <c r="B91" i="37"/>
  <c r="G91" i="37"/>
  <c r="B92" i="37"/>
  <c r="G92" i="37"/>
  <c r="B93" i="37"/>
  <c r="G93" i="37"/>
  <c r="B94" i="37"/>
  <c r="G94" i="37"/>
  <c r="A14" i="36"/>
  <c r="B14" i="36"/>
  <c r="B15" i="36"/>
  <c r="G15" i="36"/>
  <c r="B16" i="36"/>
  <c r="G16" i="36"/>
  <c r="B17" i="36"/>
  <c r="G17" i="36"/>
  <c r="B18" i="36"/>
  <c r="G18" i="36"/>
  <c r="B19" i="36"/>
  <c r="G19" i="36"/>
  <c r="B20" i="36"/>
  <c r="G20" i="36"/>
  <c r="B21" i="36"/>
  <c r="G21" i="36"/>
  <c r="A22" i="36"/>
  <c r="B22" i="36"/>
  <c r="B23" i="36"/>
  <c r="G23" i="36"/>
  <c r="B24" i="36"/>
  <c r="G24" i="36"/>
  <c r="B25" i="36"/>
  <c r="G25" i="36"/>
  <c r="B26" i="36"/>
  <c r="G26" i="36"/>
  <c r="B27" i="36"/>
  <c r="G27" i="36"/>
  <c r="A28" i="36"/>
  <c r="B28" i="36"/>
  <c r="B29" i="36"/>
  <c r="G29" i="36"/>
  <c r="B30" i="36"/>
  <c r="G30" i="36"/>
  <c r="A31" i="36"/>
  <c r="B31" i="36"/>
  <c r="B32" i="36"/>
  <c r="G32" i="36"/>
  <c r="B33" i="36"/>
  <c r="G33" i="36"/>
  <c r="B34" i="36"/>
  <c r="G34" i="36"/>
  <c r="A35" i="36"/>
  <c r="B35" i="36"/>
  <c r="B36" i="36"/>
  <c r="G36" i="36"/>
  <c r="B37" i="36"/>
  <c r="G37" i="36"/>
  <c r="B38" i="36"/>
  <c r="G38" i="36"/>
  <c r="A39" i="36"/>
  <c r="B40" i="36"/>
  <c r="G40" i="36"/>
  <c r="B41" i="36"/>
  <c r="G41" i="36"/>
  <c r="A42" i="36"/>
  <c r="B42" i="36"/>
  <c r="B43" i="36"/>
  <c r="G43" i="36"/>
  <c r="B44" i="36"/>
  <c r="G44" i="36"/>
  <c r="B45" i="36"/>
  <c r="B46" i="36"/>
  <c r="G46" i="36"/>
  <c r="B47" i="36"/>
  <c r="G47" i="36"/>
  <c r="B48" i="36"/>
  <c r="G48" i="36"/>
  <c r="A49" i="36"/>
  <c r="B49" i="36"/>
  <c r="B50" i="36"/>
  <c r="G50" i="36"/>
  <c r="B51" i="36"/>
  <c r="G51" i="36"/>
  <c r="B52" i="36"/>
  <c r="G52" i="36"/>
  <c r="B53" i="36"/>
  <c r="G53" i="36"/>
  <c r="A54" i="36"/>
  <c r="B54" i="36"/>
  <c r="B55" i="36"/>
  <c r="G55" i="36"/>
  <c r="B56" i="36"/>
  <c r="G56" i="36"/>
  <c r="B57" i="36"/>
  <c r="G57" i="36"/>
  <c r="A58" i="36"/>
  <c r="B58" i="36"/>
  <c r="B59" i="36"/>
  <c r="G59" i="36"/>
  <c r="B60" i="36"/>
  <c r="G60" i="36"/>
  <c r="A61" i="36"/>
  <c r="B61" i="36"/>
  <c r="B62" i="36"/>
  <c r="G62" i="36"/>
  <c r="B63" i="36"/>
  <c r="G63" i="36"/>
  <c r="B64" i="36"/>
  <c r="G64" i="36"/>
  <c r="B65" i="36"/>
  <c r="G65" i="36"/>
  <c r="B66" i="36"/>
  <c r="G66" i="36"/>
  <c r="B67" i="36"/>
  <c r="G67" i="36"/>
  <c r="B68" i="36"/>
  <c r="G68" i="36"/>
  <c r="B69" i="36"/>
  <c r="G69" i="36"/>
  <c r="B70" i="36"/>
  <c r="G70" i="36"/>
  <c r="B71" i="36"/>
  <c r="G71" i="36"/>
  <c r="B72" i="36"/>
  <c r="G72" i="36"/>
  <c r="B73" i="36"/>
  <c r="G73" i="36"/>
  <c r="B74" i="36"/>
  <c r="G74" i="36"/>
  <c r="B75" i="36"/>
  <c r="G75" i="36"/>
  <c r="B76" i="36"/>
  <c r="G76" i="36"/>
  <c r="B77" i="36"/>
  <c r="G77" i="36"/>
  <c r="A78" i="36"/>
  <c r="B78" i="36"/>
  <c r="B79" i="36"/>
  <c r="G79" i="36"/>
  <c r="B80" i="36"/>
  <c r="G80" i="36"/>
  <c r="B81" i="36"/>
  <c r="G81" i="36"/>
  <c r="B82" i="36"/>
  <c r="G82" i="36"/>
  <c r="B83" i="36"/>
  <c r="G83" i="36"/>
  <c r="B84" i="36"/>
  <c r="G84" i="36"/>
  <c r="B85" i="36"/>
  <c r="G85" i="36"/>
  <c r="B86" i="36"/>
  <c r="G86" i="36"/>
  <c r="B87" i="36"/>
  <c r="G87" i="36"/>
  <c r="A88" i="36"/>
  <c r="B88" i="36"/>
  <c r="B89" i="36"/>
  <c r="G89" i="36"/>
  <c r="B90" i="36"/>
  <c r="G90" i="36"/>
  <c r="B91" i="36"/>
  <c r="G91" i="36"/>
  <c r="B92" i="36"/>
  <c r="G92" i="36"/>
  <c r="B93" i="36"/>
  <c r="G93" i="36"/>
  <c r="B94" i="36"/>
  <c r="G94" i="36"/>
  <c r="A13" i="35"/>
  <c r="B13" i="35"/>
  <c r="B14" i="35"/>
  <c r="G14" i="35"/>
  <c r="B15" i="35"/>
  <c r="G15" i="35"/>
  <c r="B16" i="35"/>
  <c r="G16" i="35"/>
  <c r="B17" i="35"/>
  <c r="G17" i="35"/>
  <c r="B18" i="35"/>
  <c r="G18" i="35"/>
  <c r="B19" i="35"/>
  <c r="G19" i="35"/>
  <c r="B20" i="35"/>
  <c r="G20" i="35"/>
  <c r="A21" i="35"/>
  <c r="B21" i="35"/>
  <c r="B22" i="35"/>
  <c r="G22" i="35"/>
  <c r="B23" i="35"/>
  <c r="G23" i="35"/>
  <c r="B24" i="35"/>
  <c r="G24" i="35"/>
  <c r="B25" i="35"/>
  <c r="G25" i="35"/>
  <c r="B26" i="35"/>
  <c r="G26" i="35"/>
  <c r="A27" i="35"/>
  <c r="B27" i="35"/>
  <c r="B28" i="35"/>
  <c r="G28" i="35"/>
  <c r="B29" i="35"/>
  <c r="G29" i="35"/>
  <c r="A30" i="35"/>
  <c r="B30" i="35"/>
  <c r="B31" i="35"/>
  <c r="G31" i="35"/>
  <c r="B32" i="35"/>
  <c r="G32" i="35"/>
  <c r="B33" i="35"/>
  <c r="G33" i="35"/>
  <c r="A34" i="35"/>
  <c r="B34" i="35"/>
  <c r="B35" i="35"/>
  <c r="G35" i="35"/>
  <c r="B36" i="35"/>
  <c r="G36" i="35"/>
  <c r="B37" i="35"/>
  <c r="G37" i="35"/>
  <c r="A38" i="35"/>
  <c r="B39" i="35"/>
  <c r="G39" i="35"/>
  <c r="B40" i="35"/>
  <c r="G40" i="35"/>
  <c r="A41" i="35"/>
  <c r="B41" i="35"/>
  <c r="B42" i="35"/>
  <c r="G42" i="35"/>
  <c r="B43" i="35"/>
  <c r="G43" i="35"/>
  <c r="B44" i="35"/>
  <c r="B45" i="35"/>
  <c r="G45" i="35"/>
  <c r="B46" i="35"/>
  <c r="G46" i="35"/>
  <c r="B47" i="35"/>
  <c r="G47" i="35"/>
  <c r="A48" i="35"/>
  <c r="B48" i="35"/>
  <c r="B49" i="35"/>
  <c r="G49" i="35"/>
  <c r="B50" i="35"/>
  <c r="G50" i="35"/>
  <c r="B51" i="35"/>
  <c r="G51" i="35"/>
  <c r="B52" i="35"/>
  <c r="G52" i="35"/>
  <c r="A53" i="35"/>
  <c r="B53" i="35"/>
  <c r="B54" i="35"/>
  <c r="G54" i="35"/>
  <c r="B55" i="35"/>
  <c r="G55" i="35"/>
  <c r="B56" i="35"/>
  <c r="G56" i="35"/>
  <c r="A57" i="35"/>
  <c r="B57" i="35"/>
  <c r="B58" i="35"/>
  <c r="G58" i="35"/>
  <c r="B59" i="35"/>
  <c r="G59" i="35"/>
  <c r="A60" i="35"/>
  <c r="B60" i="35"/>
  <c r="B61" i="35"/>
  <c r="G61" i="35"/>
  <c r="B62" i="35"/>
  <c r="G62" i="35"/>
  <c r="B63" i="35"/>
  <c r="G63" i="35"/>
  <c r="B64" i="35"/>
  <c r="G64" i="35"/>
  <c r="B65" i="35"/>
  <c r="G65" i="35"/>
  <c r="B66" i="35"/>
  <c r="G66" i="35"/>
  <c r="B67" i="35"/>
  <c r="G67" i="35"/>
  <c r="B68" i="35"/>
  <c r="G68" i="35"/>
  <c r="B69" i="35"/>
  <c r="G69" i="35"/>
  <c r="B70" i="35"/>
  <c r="G70" i="35"/>
  <c r="B71" i="35"/>
  <c r="G71" i="35"/>
  <c r="B72" i="35"/>
  <c r="G72" i="35"/>
  <c r="B73" i="35"/>
  <c r="G73" i="35"/>
  <c r="B74" i="35"/>
  <c r="G74" i="35"/>
  <c r="B75" i="35"/>
  <c r="G75" i="35"/>
  <c r="B76" i="35"/>
  <c r="G76" i="35"/>
  <c r="A77" i="35"/>
  <c r="B77" i="35"/>
  <c r="B78" i="35"/>
  <c r="G78" i="35"/>
  <c r="B79" i="35"/>
  <c r="G79" i="35"/>
  <c r="B80" i="35"/>
  <c r="G80" i="35"/>
  <c r="B81" i="35"/>
  <c r="G81" i="35"/>
  <c r="B82" i="35"/>
  <c r="G82" i="35"/>
  <c r="B83" i="35"/>
  <c r="G83" i="35"/>
  <c r="B84" i="35"/>
  <c r="G84" i="35"/>
  <c r="B85" i="35"/>
  <c r="G85" i="35"/>
  <c r="B86" i="35"/>
  <c r="G86" i="35"/>
  <c r="A87" i="35"/>
  <c r="B87" i="35"/>
  <c r="B88" i="35"/>
  <c r="G88" i="35"/>
  <c r="B89" i="35"/>
  <c r="G89" i="35"/>
  <c r="B90" i="35"/>
  <c r="G90" i="35"/>
  <c r="B91" i="35"/>
  <c r="G91" i="35"/>
  <c r="B92" i="35"/>
  <c r="G92" i="35"/>
  <c r="B93" i="35"/>
  <c r="G93" i="35"/>
  <c r="G94" i="26" l="1"/>
  <c r="G93" i="26"/>
  <c r="G92" i="26"/>
  <c r="G91" i="26"/>
  <c r="G90" i="26"/>
  <c r="G89" i="26"/>
  <c r="G87" i="26"/>
  <c r="G86" i="26"/>
  <c r="G85" i="26"/>
  <c r="G84" i="26"/>
  <c r="G83" i="26"/>
  <c r="G82" i="26"/>
  <c r="G81" i="26"/>
  <c r="G80" i="26"/>
  <c r="G79" i="26"/>
  <c r="G77" i="26"/>
  <c r="G76" i="26"/>
  <c r="G75" i="26"/>
  <c r="G74" i="26"/>
  <c r="G73" i="26"/>
  <c r="G72" i="26"/>
  <c r="G71" i="26"/>
  <c r="G70" i="26"/>
  <c r="G69" i="26"/>
  <c r="G68" i="26"/>
  <c r="G67" i="26"/>
  <c r="G66" i="26"/>
  <c r="G65" i="26"/>
  <c r="G64" i="26"/>
  <c r="G63" i="26"/>
  <c r="G62" i="26"/>
  <c r="G60" i="26"/>
  <c r="G59" i="26"/>
  <c r="G57" i="26"/>
  <c r="G56" i="26"/>
  <c r="G55" i="26"/>
  <c r="G53" i="26"/>
  <c r="G52" i="26"/>
  <c r="G51" i="26"/>
  <c r="G50" i="26"/>
  <c r="G48" i="26"/>
  <c r="G47" i="26"/>
  <c r="G46" i="26"/>
  <c r="G94" i="25"/>
  <c r="G93" i="25"/>
  <c r="G92" i="25"/>
  <c r="G91" i="25"/>
  <c r="G90" i="25"/>
  <c r="G89" i="25"/>
  <c r="G87" i="25"/>
  <c r="G86" i="25"/>
  <c r="G85" i="25"/>
  <c r="G84" i="25"/>
  <c r="G83" i="25"/>
  <c r="G82" i="25"/>
  <c r="G81" i="25"/>
  <c r="G80" i="25"/>
  <c r="G79" i="25"/>
  <c r="G77" i="25"/>
  <c r="G76" i="25"/>
  <c r="G75" i="25"/>
  <c r="G74" i="25"/>
  <c r="G73" i="25"/>
  <c r="G72" i="25"/>
  <c r="G71" i="25"/>
  <c r="G70" i="25"/>
  <c r="G69" i="25"/>
  <c r="G68" i="25"/>
  <c r="G67" i="25"/>
  <c r="G66" i="25"/>
  <c r="G65" i="25"/>
  <c r="G64" i="25"/>
  <c r="G63" i="25"/>
  <c r="G62" i="25"/>
  <c r="G60" i="25"/>
  <c r="G59" i="25"/>
  <c r="G57" i="25"/>
  <c r="G56" i="25"/>
  <c r="G55" i="25"/>
  <c r="G53" i="25"/>
  <c r="G52" i="25"/>
  <c r="G51" i="25"/>
  <c r="G50" i="25"/>
  <c r="G48" i="25"/>
  <c r="G47" i="25"/>
  <c r="G46" i="25"/>
  <c r="G21" i="24"/>
  <c r="G20" i="24"/>
  <c r="G79" i="12"/>
  <c r="G77" i="12"/>
  <c r="G76" i="12"/>
  <c r="G75" i="12"/>
  <c r="G74" i="12"/>
  <c r="G73" i="12"/>
  <c r="G72" i="12"/>
  <c r="G71" i="12"/>
  <c r="G70" i="12"/>
  <c r="G69" i="12"/>
  <c r="G68" i="12"/>
  <c r="G67" i="12"/>
  <c r="G66" i="12"/>
  <c r="G65" i="12"/>
  <c r="G64" i="12"/>
  <c r="G63" i="12"/>
  <c r="G62" i="12"/>
  <c r="G60" i="12"/>
  <c r="G59" i="12"/>
  <c r="G57" i="12"/>
  <c r="G56" i="12"/>
  <c r="G55" i="12"/>
  <c r="G53" i="12"/>
  <c r="G52" i="12"/>
  <c r="G51" i="12"/>
  <c r="G50" i="12"/>
  <c r="G48" i="12"/>
  <c r="G47" i="12"/>
  <c r="G46" i="12"/>
  <c r="G91" i="12" l="1"/>
  <c r="B91" i="12"/>
  <c r="B86" i="12"/>
  <c r="B87" i="12"/>
  <c r="B88" i="12"/>
  <c r="B89" i="12"/>
  <c r="B90" i="12"/>
  <c r="B85" i="12"/>
  <c r="B80" i="12" l="1"/>
  <c r="A80" i="12"/>
  <c r="B78" i="12"/>
  <c r="B77" i="12"/>
  <c r="G44" i="26"/>
  <c r="G43" i="26"/>
  <c r="G41" i="26"/>
  <c r="G40" i="26"/>
  <c r="G38" i="26"/>
  <c r="G37" i="26"/>
  <c r="G36" i="26"/>
  <c r="G34" i="26"/>
  <c r="G33" i="26"/>
  <c r="G32" i="26"/>
  <c r="G30" i="26"/>
  <c r="G29" i="26"/>
  <c r="G27" i="26"/>
  <c r="G26" i="26"/>
  <c r="G25" i="26"/>
  <c r="G24" i="26"/>
  <c r="G23" i="26"/>
  <c r="G16" i="26"/>
  <c r="G17" i="26"/>
  <c r="G18" i="26"/>
  <c r="G19" i="26"/>
  <c r="G20" i="26"/>
  <c r="G21" i="26"/>
  <c r="G15" i="26"/>
  <c r="B94" i="26"/>
  <c r="B93" i="26"/>
  <c r="B92" i="26"/>
  <c r="B91" i="26"/>
  <c r="B90" i="26"/>
  <c r="B89" i="26"/>
  <c r="B88" i="26"/>
  <c r="A88" i="26"/>
  <c r="B87" i="26"/>
  <c r="B86" i="26"/>
  <c r="B85" i="26"/>
  <c r="B84" i="26"/>
  <c r="B83" i="26"/>
  <c r="B82" i="26"/>
  <c r="B81" i="26"/>
  <c r="B80" i="26"/>
  <c r="B79" i="26"/>
  <c r="B78" i="26"/>
  <c r="A78" i="26"/>
  <c r="B77" i="26"/>
  <c r="B76" i="26"/>
  <c r="B75" i="26"/>
  <c r="B74" i="26"/>
  <c r="B73" i="26"/>
  <c r="B72" i="26"/>
  <c r="B71" i="26"/>
  <c r="B70" i="26"/>
  <c r="B69" i="26"/>
  <c r="B68" i="26"/>
  <c r="B67" i="26"/>
  <c r="B66" i="26"/>
  <c r="B65" i="26"/>
  <c r="B64" i="26"/>
  <c r="B63" i="26"/>
  <c r="B62" i="26"/>
  <c r="B61" i="26"/>
  <c r="A61" i="26"/>
  <c r="B60" i="26"/>
  <c r="B59" i="26"/>
  <c r="B58" i="26"/>
  <c r="A58" i="26"/>
  <c r="B57" i="26"/>
  <c r="B56" i="26"/>
  <c r="B55" i="26"/>
  <c r="B54" i="26"/>
  <c r="A54" i="26"/>
  <c r="B53" i="26"/>
  <c r="B52" i="26"/>
  <c r="B51" i="26"/>
  <c r="B50" i="26"/>
  <c r="B49" i="26"/>
  <c r="A49" i="26"/>
  <c r="B48" i="26"/>
  <c r="B47" i="26"/>
  <c r="B46" i="26"/>
  <c r="B45" i="26"/>
  <c r="A45" i="26"/>
  <c r="B44" i="26"/>
  <c r="B43" i="26"/>
  <c r="B42" i="26"/>
  <c r="A42" i="26"/>
  <c r="B41" i="26"/>
  <c r="B40" i="26"/>
  <c r="A39" i="26"/>
  <c r="B38" i="26"/>
  <c r="B37" i="26"/>
  <c r="B36" i="26"/>
  <c r="B35" i="26"/>
  <c r="A35" i="26"/>
  <c r="B34" i="26"/>
  <c r="B33" i="26"/>
  <c r="B32" i="26"/>
  <c r="B31" i="26"/>
  <c r="A31" i="26"/>
  <c r="B30" i="26"/>
  <c r="B29" i="26"/>
  <c r="B28" i="26"/>
  <c r="A28" i="26"/>
  <c r="B27" i="26"/>
  <c r="B26" i="26"/>
  <c r="B25" i="26"/>
  <c r="B24" i="26"/>
  <c r="B23" i="26"/>
  <c r="B22" i="26"/>
  <c r="A22" i="26"/>
  <c r="B21" i="26"/>
  <c r="B20" i="26"/>
  <c r="B19" i="26"/>
  <c r="B18" i="26"/>
  <c r="B17" i="26"/>
  <c r="B16" i="26"/>
  <c r="B15" i="26"/>
  <c r="B14" i="26"/>
  <c r="A14" i="26"/>
  <c r="G44" i="25"/>
  <c r="G43" i="25"/>
  <c r="G41" i="25"/>
  <c r="G40" i="25"/>
  <c r="G38" i="25"/>
  <c r="G37" i="25"/>
  <c r="G36" i="25"/>
  <c r="G34" i="25"/>
  <c r="G33" i="25"/>
  <c r="G32" i="25"/>
  <c r="G30" i="25"/>
  <c r="G29" i="25"/>
  <c r="G27" i="25"/>
  <c r="G26" i="25"/>
  <c r="G25" i="25"/>
  <c r="G24" i="25"/>
  <c r="G23" i="25"/>
  <c r="G21" i="25"/>
  <c r="G20" i="25"/>
  <c r="G19" i="25"/>
  <c r="G18" i="25"/>
  <c r="G17" i="25"/>
  <c r="G16" i="25"/>
  <c r="G15" i="25"/>
  <c r="G15" i="24"/>
  <c r="G16" i="24"/>
  <c r="G17" i="24"/>
  <c r="G18" i="24"/>
  <c r="G19" i="24"/>
  <c r="B94" i="25"/>
  <c r="B93" i="25"/>
  <c r="B92" i="25"/>
  <c r="B91" i="25"/>
  <c r="B90" i="25"/>
  <c r="B89" i="25"/>
  <c r="B88" i="25"/>
  <c r="A88" i="25"/>
  <c r="B87" i="25"/>
  <c r="B86" i="25"/>
  <c r="B85" i="25"/>
  <c r="B84" i="25"/>
  <c r="B83" i="25"/>
  <c r="B82" i="25"/>
  <c r="B81" i="25"/>
  <c r="B80" i="25"/>
  <c r="B79" i="25"/>
  <c r="B78" i="25"/>
  <c r="A78" i="25"/>
  <c r="B77" i="25"/>
  <c r="B76" i="25"/>
  <c r="B75" i="25"/>
  <c r="B74" i="25"/>
  <c r="B73" i="25"/>
  <c r="B72" i="25"/>
  <c r="B71" i="25"/>
  <c r="B70" i="25"/>
  <c r="B69" i="25"/>
  <c r="B68" i="25"/>
  <c r="B67" i="25"/>
  <c r="B66" i="25"/>
  <c r="B65" i="25"/>
  <c r="B64" i="25"/>
  <c r="B63" i="25"/>
  <c r="B62" i="25"/>
  <c r="B61" i="25"/>
  <c r="A61" i="25"/>
  <c r="B60" i="25"/>
  <c r="B59" i="25"/>
  <c r="B58" i="25"/>
  <c r="A58" i="25"/>
  <c r="B57" i="25"/>
  <c r="B56" i="25"/>
  <c r="B55" i="25"/>
  <c r="B54" i="25"/>
  <c r="A54" i="25"/>
  <c r="B53" i="25"/>
  <c r="B52" i="25"/>
  <c r="B51" i="25"/>
  <c r="B50" i="25"/>
  <c r="B49" i="25"/>
  <c r="A49" i="25"/>
  <c r="B48" i="25"/>
  <c r="B47" i="25"/>
  <c r="B46" i="25"/>
  <c r="B45" i="25"/>
  <c r="A45" i="25"/>
  <c r="B44" i="25"/>
  <c r="B43" i="25"/>
  <c r="B42" i="25"/>
  <c r="A42" i="25"/>
  <c r="B41" i="25"/>
  <c r="B40" i="25"/>
  <c r="A39" i="25"/>
  <c r="B38" i="25"/>
  <c r="B37" i="25"/>
  <c r="B36" i="25"/>
  <c r="B35" i="25"/>
  <c r="A35" i="25"/>
  <c r="B34" i="25"/>
  <c r="B33" i="25"/>
  <c r="B32" i="25"/>
  <c r="B31" i="25"/>
  <c r="A31" i="25"/>
  <c r="B30" i="25"/>
  <c r="B29" i="25"/>
  <c r="B28" i="25"/>
  <c r="A28" i="25"/>
  <c r="B27" i="25"/>
  <c r="B26" i="25"/>
  <c r="B25" i="25"/>
  <c r="B24" i="25"/>
  <c r="B23" i="25"/>
  <c r="B22" i="25"/>
  <c r="A22" i="25"/>
  <c r="B21" i="25"/>
  <c r="B20" i="25"/>
  <c r="B19" i="25"/>
  <c r="B18" i="25"/>
  <c r="B17" i="25"/>
  <c r="B16" i="25"/>
  <c r="B15" i="25"/>
  <c r="B14" i="25"/>
  <c r="A14" i="25"/>
  <c r="G86" i="12"/>
  <c r="G87" i="12"/>
  <c r="G88" i="12"/>
  <c r="G89" i="12"/>
  <c r="G90" i="12"/>
  <c r="G85" i="12"/>
  <c r="G82" i="12"/>
  <c r="G83" i="12"/>
  <c r="G81" i="12"/>
  <c r="G44" i="12"/>
  <c r="G43" i="12"/>
  <c r="G41" i="12"/>
  <c r="G40" i="12"/>
  <c r="G38" i="12"/>
  <c r="G37" i="12"/>
  <c r="G36" i="12"/>
  <c r="G34" i="12"/>
  <c r="G33" i="12"/>
  <c r="G32" i="12"/>
  <c r="G30" i="12"/>
  <c r="G29" i="12"/>
  <c r="G27" i="12"/>
  <c r="G26" i="12"/>
  <c r="G25" i="12"/>
  <c r="G24" i="12"/>
  <c r="G23" i="12"/>
  <c r="G16" i="12"/>
  <c r="G17" i="12"/>
  <c r="G18" i="12"/>
  <c r="G19" i="12"/>
  <c r="G20" i="12"/>
  <c r="G21" i="12"/>
  <c r="G15" i="12"/>
  <c r="B83" i="12" l="1"/>
  <c r="B82" i="12"/>
  <c r="B81" i="12"/>
  <c r="B79" i="12"/>
  <c r="B20" i="24"/>
  <c r="B21" i="24"/>
  <c r="B21" i="12"/>
  <c r="B28" i="12" l="1"/>
  <c r="B14" i="12"/>
  <c r="B84" i="12"/>
  <c r="A84" i="12"/>
  <c r="G94" i="24"/>
  <c r="B94" i="24"/>
  <c r="G93" i="24"/>
  <c r="B93" i="24"/>
  <c r="G92" i="24"/>
  <c r="B92" i="24"/>
  <c r="G91" i="24"/>
  <c r="B91" i="24"/>
  <c r="G90" i="24"/>
  <c r="B90" i="24"/>
  <c r="G89" i="24"/>
  <c r="B89" i="24"/>
  <c r="B88" i="24"/>
  <c r="A88" i="24"/>
  <c r="G87" i="24"/>
  <c r="B87" i="24"/>
  <c r="G86" i="24"/>
  <c r="B86" i="24"/>
  <c r="G85" i="24"/>
  <c r="B85" i="24"/>
  <c r="G84" i="24"/>
  <c r="B84" i="24"/>
  <c r="G83" i="24"/>
  <c r="B83" i="24"/>
  <c r="G82" i="24"/>
  <c r="B82" i="24"/>
  <c r="G81" i="24"/>
  <c r="B81" i="24"/>
  <c r="G80" i="24"/>
  <c r="B80" i="24"/>
  <c r="G79" i="24"/>
  <c r="B79" i="24"/>
  <c r="B78" i="24"/>
  <c r="A78" i="24"/>
  <c r="G77" i="24"/>
  <c r="B77" i="24"/>
  <c r="G76" i="24"/>
  <c r="B76" i="24"/>
  <c r="G75" i="24"/>
  <c r="B75" i="24"/>
  <c r="G74" i="24"/>
  <c r="B74" i="24"/>
  <c r="G73" i="24"/>
  <c r="B73" i="24"/>
  <c r="G72" i="24"/>
  <c r="B72" i="24"/>
  <c r="G71" i="24"/>
  <c r="B71" i="24"/>
  <c r="G70" i="24"/>
  <c r="B70" i="24"/>
  <c r="G69" i="24"/>
  <c r="B69" i="24"/>
  <c r="G68" i="24"/>
  <c r="B68" i="24"/>
  <c r="G67" i="24"/>
  <c r="B67" i="24"/>
  <c r="G66" i="24"/>
  <c r="B66" i="24"/>
  <c r="G65" i="24"/>
  <c r="B65" i="24"/>
  <c r="G64" i="24"/>
  <c r="B64" i="24"/>
  <c r="G63" i="24"/>
  <c r="B63" i="24"/>
  <c r="G62" i="24"/>
  <c r="B62" i="24"/>
  <c r="B61" i="24"/>
  <c r="A61" i="24"/>
  <c r="G60" i="24"/>
  <c r="B60" i="24"/>
  <c r="G59" i="24"/>
  <c r="B59" i="24"/>
  <c r="B58" i="24"/>
  <c r="A58" i="24"/>
  <c r="G57" i="24"/>
  <c r="B57" i="24"/>
  <c r="G56" i="24"/>
  <c r="B56" i="24"/>
  <c r="G55" i="24"/>
  <c r="B55" i="24"/>
  <c r="B54" i="24"/>
  <c r="A54" i="24"/>
  <c r="G53" i="24"/>
  <c r="B53" i="24"/>
  <c r="G52" i="24"/>
  <c r="B52" i="24"/>
  <c r="G51" i="24"/>
  <c r="B51" i="24"/>
  <c r="G50" i="24"/>
  <c r="B50" i="24"/>
  <c r="B49" i="24"/>
  <c r="A49" i="24"/>
  <c r="G48" i="24"/>
  <c r="B48" i="24"/>
  <c r="G47" i="24"/>
  <c r="B47" i="24"/>
  <c r="G46" i="24"/>
  <c r="B46" i="24"/>
  <c r="B45" i="24"/>
  <c r="G44" i="24"/>
  <c r="B44" i="24"/>
  <c r="G43" i="24"/>
  <c r="B43" i="24"/>
  <c r="B42" i="24"/>
  <c r="A42" i="24"/>
  <c r="G41" i="24"/>
  <c r="B41" i="24"/>
  <c r="G40" i="24"/>
  <c r="B40" i="24"/>
  <c r="A39" i="24"/>
  <c r="G38" i="24"/>
  <c r="B38" i="24"/>
  <c r="G37" i="24"/>
  <c r="B37" i="24"/>
  <c r="G36" i="24"/>
  <c r="B36" i="24"/>
  <c r="B35" i="24"/>
  <c r="A35" i="24"/>
  <c r="G34" i="24"/>
  <c r="B34" i="24"/>
  <c r="G33" i="24"/>
  <c r="B33" i="24"/>
  <c r="G32" i="24"/>
  <c r="B32" i="24"/>
  <c r="B31" i="24"/>
  <c r="A31" i="24"/>
  <c r="G30" i="24"/>
  <c r="B30" i="24"/>
  <c r="G29" i="24"/>
  <c r="B29" i="24"/>
  <c r="B28" i="24"/>
  <c r="A28" i="24"/>
  <c r="G27" i="24"/>
  <c r="B27" i="24"/>
  <c r="G26" i="24"/>
  <c r="B26" i="24"/>
  <c r="G25" i="24"/>
  <c r="B25" i="24"/>
  <c r="G24" i="24"/>
  <c r="B24" i="24"/>
  <c r="G23" i="24"/>
  <c r="B23" i="24"/>
  <c r="B22" i="24"/>
  <c r="A22" i="24"/>
  <c r="B19" i="24"/>
  <c r="B18" i="24"/>
  <c r="B17" i="24"/>
  <c r="B16" i="24"/>
  <c r="B15" i="24"/>
  <c r="B14" i="24"/>
  <c r="A14" i="24"/>
  <c r="B76" i="12"/>
  <c r="B75" i="12"/>
  <c r="B74" i="12"/>
  <c r="B73" i="12"/>
  <c r="B72" i="12"/>
  <c r="B71" i="12"/>
  <c r="B70" i="12"/>
  <c r="B63" i="12"/>
  <c r="B64" i="12"/>
  <c r="B65" i="12"/>
  <c r="B66" i="12"/>
  <c r="B67" i="12"/>
  <c r="B68" i="12"/>
  <c r="B69" i="12"/>
  <c r="B38" i="12"/>
  <c r="B34" i="12"/>
  <c r="A22" i="12"/>
  <c r="B27" i="12"/>
  <c r="B26" i="12"/>
  <c r="B25" i="12"/>
  <c r="B24" i="12"/>
  <c r="B23" i="12"/>
  <c r="B22" i="12"/>
  <c r="A78" i="12" l="1"/>
  <c r="B62" i="12"/>
  <c r="B61" i="12"/>
  <c r="A61" i="12"/>
  <c r="B60" i="12"/>
  <c r="B59" i="12"/>
  <c r="B58" i="12"/>
  <c r="A58" i="12"/>
  <c r="B57" i="12"/>
  <c r="B56" i="12"/>
  <c r="B55" i="12"/>
  <c r="B54" i="12"/>
  <c r="A54" i="12"/>
  <c r="B53" i="12"/>
  <c r="B52" i="12"/>
  <c r="B51" i="12"/>
  <c r="B50" i="12"/>
  <c r="B49" i="12"/>
  <c r="A49" i="12"/>
  <c r="B48" i="12"/>
  <c r="B47" i="12"/>
  <c r="B46" i="12"/>
  <c r="B45" i="12"/>
  <c r="A45" i="12"/>
  <c r="B44" i="12"/>
  <c r="B43" i="12"/>
  <c r="B42" i="12"/>
  <c r="A42" i="12"/>
  <c r="B41" i="12"/>
  <c r="B40" i="12"/>
  <c r="A39" i="12"/>
  <c r="B37" i="12"/>
  <c r="B36" i="12"/>
  <c r="B35" i="12"/>
  <c r="A35" i="12"/>
  <c r="B33" i="12"/>
  <c r="B32" i="12"/>
  <c r="B31" i="12"/>
  <c r="A31" i="12"/>
  <c r="B30" i="12"/>
  <c r="B29" i="12"/>
  <c r="A28" i="12"/>
  <c r="B20" i="12"/>
  <c r="B19" i="12"/>
  <c r="B18" i="12"/>
  <c r="B17" i="12"/>
  <c r="B16" i="12"/>
  <c r="B15" i="12"/>
  <c r="A14" i="12"/>
</calcChain>
</file>

<file path=xl/sharedStrings.xml><?xml version="1.0" encoding="utf-8"?>
<sst xmlns="http://schemas.openxmlformats.org/spreadsheetml/2006/main" count="379" uniqueCount="247">
  <si>
    <t>NT. Đồng bằng sông Hồng</t>
  </si>
  <si>
    <t>NT. Trung du và miền núi phía Bắc</t>
  </si>
  <si>
    <t>NT. Bắc Trung Bộ và duyên hải miền Trung</t>
  </si>
  <si>
    <t>NT. Tây Nguyên</t>
  </si>
  <si>
    <t>NT. Đông Nam Bộ</t>
  </si>
  <si>
    <t>NT. Đồng bằng sông Cửu Long</t>
  </si>
  <si>
    <t>Thành Thị</t>
  </si>
  <si>
    <t>Hộ gia đình có nuôi trồng thủy sản</t>
  </si>
  <si>
    <t>Hộ có 1 con trâu/ bò/ ngựa</t>
  </si>
  <si>
    <t>Dàn nghe nhạc các loại</t>
  </si>
  <si>
    <t>Tủ lạnh</t>
  </si>
  <si>
    <t>Máy giặt, sấy quần áo</t>
  </si>
  <si>
    <t>Bình tắm nước nóng</t>
  </si>
  <si>
    <t>Lò vi sóng, lò nướng</t>
  </si>
  <si>
    <t>Hộ có 1 người</t>
  </si>
  <si>
    <t>Hộ có 2 người</t>
  </si>
  <si>
    <t>Hộ có 3 người</t>
  </si>
  <si>
    <t>Hộ có 4 người</t>
  </si>
  <si>
    <t>Hộ có 5 người</t>
  </si>
  <si>
    <t>Hộ có 6 người</t>
  </si>
  <si>
    <t>Vật liệu chính của cột nhà là bê tông cốt thép; gạch/đá; sắt/thép/gỗ bền chắc</t>
  </si>
  <si>
    <t>Giếng khoan</t>
  </si>
  <si>
    <t>Tây Nguyên</t>
  </si>
  <si>
    <t>Mã hộ</t>
  </si>
  <si>
    <t>STT</t>
  </si>
  <si>
    <t>Lương hưu</t>
  </si>
  <si>
    <t xml:space="preserve">Diện tích ở bình quân đầu người </t>
  </si>
  <si>
    <t>Tiêu thụ điện bình quân 1 tháng cả hộ</t>
  </si>
  <si>
    <t>25-49 KW</t>
  </si>
  <si>
    <t>50-99 KW</t>
  </si>
  <si>
    <t>100-149 KW</t>
  </si>
  <si>
    <t>Nhà ở</t>
  </si>
  <si>
    <t>Nhà vệ sinh</t>
  </si>
  <si>
    <t>Vùng</t>
  </si>
  <si>
    <t>Có bằng trung cấp nghề hoặc trung học chuyên nghiệp</t>
  </si>
  <si>
    <t>Có 1 người đang hưởng lương hưu</t>
  </si>
  <si>
    <t>Nước sinh hoạt</t>
  </si>
  <si>
    <t>Tài sản chủ yếu</t>
  </si>
  <si>
    <t>Ô tô</t>
  </si>
  <si>
    <t>Chăn nuôi</t>
  </si>
  <si>
    <t>Đất đai</t>
  </si>
  <si>
    <t>Công chức, viên chức trong các cơ quan, doanh nghiệp nhà nước</t>
  </si>
  <si>
    <t>Tổng điểm B1</t>
  </si>
  <si>
    <t>ĐIỂM</t>
  </si>
  <si>
    <t>Hộ gia đình không sử dụng hố xí/nhà tiêu hợp vệ sinh</t>
  </si>
  <si>
    <t>ĐẶC TRƯNG HỘ</t>
  </si>
  <si>
    <t>MỨC ĐIỂM</t>
  </si>
  <si>
    <t>Giáo dục</t>
  </si>
  <si>
    <t>Y tế</t>
  </si>
  <si>
    <t>Tiếp cận thông tin</t>
  </si>
  <si>
    <t>Tổng điểm B2</t>
  </si>
  <si>
    <t>CHỈ TIÊU</t>
  </si>
  <si>
    <t>GHI CHÚ</t>
  </si>
  <si>
    <t>Diện tích nhà ở bình quân dưới 8m2/người</t>
  </si>
  <si>
    <t>Hộ nghèo</t>
  </si>
  <si>
    <t>Hộ cận nghèo</t>
  </si>
  <si>
    <t>Hộ không nghèo</t>
  </si>
  <si>
    <t>TỈNH/TP…………………………………</t>
  </si>
  <si>
    <t>QUẬN/THỊ XÃ …………………………</t>
  </si>
  <si>
    <t>Không có người nào</t>
  </si>
  <si>
    <t xml:space="preserve">Chỉ có 1 người </t>
  </si>
  <si>
    <t>Có từ 2 người đang hưởng lương hưu trở lên</t>
  </si>
  <si>
    <t>HỌ VÀ TÊN CHỦ HỘ:……………………………………………………………………..</t>
  </si>
  <si>
    <t>XÃ………………………………………</t>
  </si>
  <si>
    <r>
      <t xml:space="preserve">TRẢ LỜI
</t>
    </r>
    <r>
      <rPr>
        <sz val="12"/>
        <color theme="1"/>
        <rFont val="Times New Roman"/>
        <family val="1"/>
      </rPr>
      <t>(đánh dấu x)</t>
    </r>
  </si>
  <si>
    <r>
      <t>Hộ có ít nhất 1 người đang làm việc</t>
    </r>
    <r>
      <rPr>
        <b/>
        <sz val="12"/>
        <color indexed="8"/>
        <rFont val="Times New Roman"/>
        <family val="1"/>
      </rPr>
      <t xml:space="preserve"> phi nông nghiệp</t>
    </r>
    <r>
      <rPr>
        <sz val="12"/>
        <color indexed="8"/>
        <rFont val="Times New Roman"/>
        <family val="1"/>
      </rPr>
      <t xml:space="preserve"> (làm việc từ 3 tháng trở lên trong 12 tháng qua)</t>
    </r>
  </si>
  <si>
    <t>Bằng cấp cao nhất của thành viên hộ gia đình</t>
  </si>
  <si>
    <t>B1. CHỈ TIÊU ƯỚC TÍNH THU NHẬP CỦA HỘ</t>
  </si>
  <si>
    <t>Vật liệu chính của tường nhà là bê tông; gạch/đá; xi măng; gỗ bền chắc</t>
  </si>
  <si>
    <t xml:space="preserve">PHÂN LOẠI HỘ GIA ĐÌNH </t>
  </si>
  <si>
    <t>Từ 30 điểm trở lên</t>
  </si>
  <si>
    <t>Dưới 30 điểm</t>
  </si>
  <si>
    <t>Hộ nghèo (N1)</t>
  </si>
  <si>
    <t>Hộ không nghèo (KN)</t>
  </si>
  <si>
    <t>THÔN…………………………………</t>
  </si>
  <si>
    <t xml:space="preserve">TRẢ LỜI 
</t>
  </si>
  <si>
    <t>(đánh dấu x vào câu trả lời có và cho 10 điểm)</t>
  </si>
  <si>
    <t>PHƯỜNG……………….………</t>
  </si>
  <si>
    <t>TỔ………………………………</t>
  </si>
  <si>
    <t>TỈNH………………………………………</t>
  </si>
  <si>
    <t>HUYỆN……………………………………</t>
  </si>
  <si>
    <t>Hộ gia đình có ít nhất một trẻ em dưới 16 tuổi suy dinh dưỡng chiều cao theo tuổi hoặc suy dinh dưỡng cân nặng theo tuổi</t>
  </si>
  <si>
    <t xml:space="preserve">Hộ gia đình có ít nhất một người trong độ tuổi từ 16 đến 30 tuổi không tham gia các khóa đào tạo hoặc không có bằng cấp, chứng chỉ giáo dục đào tạo so với độ tuổi tương ứng </t>
  </si>
  <si>
    <t xml:space="preserve">Hộ gia đình có ít nhất 1 trẻ em từ 3 đến dưới 16 tuổi không được học đúng bậc, cấp học phù hợp với độ tuổi </t>
  </si>
  <si>
    <t>Hộ gia đình không có thành viên nào sử dụng internet</t>
  </si>
  <si>
    <t xml:space="preserve">Hộ gia đình đang sống trong ngôi nhà/căn hộ thuộc loại không bền chắc </t>
  </si>
  <si>
    <t xml:space="preserve">Hộ gia đình không tiếp cận được nguồn nước sạch trong sinh hoạt </t>
  </si>
  <si>
    <t>Hộ gia đình không có Tivi, radio, máy tính để bàn, máy tính xách tay, máy tính bảng, điện thoại (cố định/di động)</t>
  </si>
  <si>
    <t>Việc làm</t>
  </si>
  <si>
    <t>Hộ gia đình có ít nhất một người không có việc làm; hoặc có việc làm công ăn lương nhưng không có hợp đồng lao động</t>
  </si>
  <si>
    <t>Hộ gia đình có tỷ lệ người phụ thuộc trong tổng số nhân khẩu lớn hơn 50%</t>
  </si>
  <si>
    <t>Cân nặng (kg)</t>
  </si>
  <si>
    <t>Chiều cao (cm)</t>
  </si>
  <si>
    <t>Máy vi tính</t>
  </si>
  <si>
    <t>Tàu thuyền có động cơ</t>
  </si>
  <si>
    <t>Hộ cận nghèo (CN1)</t>
  </si>
  <si>
    <t>Hộ có khả năng nghèo (N2)</t>
  </si>
  <si>
    <t>Hộ có khả năng cận nghèo (CN2)</t>
  </si>
  <si>
    <t>x</t>
  </si>
  <si>
    <t>Số nhân khẩu trong hộ</t>
  </si>
  <si>
    <t>Số người trong độ tuổi lao động (15-59 tuổi)</t>
  </si>
  <si>
    <t>Có bằng cao đẳng hoặc đại học trở lên</t>
  </si>
  <si>
    <t>Làm thuê/làm công cho doanh nghiệp</t>
  </si>
  <si>
    <t>Làm thuê/làm công cho hộ gia đình</t>
  </si>
  <si>
    <t>Nước máy, nước đóng chai/bình</t>
  </si>
  <si>
    <t>Giếng đào được bảo vệ, khe/mó được bảo vệ</t>
  </si>
  <si>
    <t xml:space="preserve">Hố xí tự hoại </t>
  </si>
  <si>
    <t>Hố xí bán tự hoại</t>
  </si>
  <si>
    <t>1 xe máy, xe có động cơ</t>
  </si>
  <si>
    <t>2 xe máy, xe có động cơ</t>
  </si>
  <si>
    <t>Từ 3 xe máy, xe có động cơ</t>
  </si>
  <si>
    <t>Máy in, máy fax</t>
  </si>
  <si>
    <t>1 tivi màu</t>
  </si>
  <si>
    <t>Từ 2 ti vi màu</t>
  </si>
  <si>
    <t>1 máy điều hòa nhiệt độ</t>
  </si>
  <si>
    <t>Hộ có 2 con trâu/ bò/ ngựa</t>
  </si>
  <si>
    <t>Hộ có từ 3 con trâu/ bò/ ngựa trở lên</t>
  </si>
  <si>
    <t>Số người phụ thuộc ((1) trẻ em dưới 16 tuổi; (2) người cao tuổi, người khuyết tật)</t>
  </si>
  <si>
    <t>Có bằng sơ cấp nghề</t>
  </si>
  <si>
    <t>Hộ có từ 10 con lợn/ dê/ cừu</t>
  </si>
  <si>
    <t>Hộ có từ 100 con gà/vịt/ ngan/ ngỗng/chim</t>
  </si>
  <si>
    <t>Hộ có 7 người</t>
  </si>
  <si>
    <t>Cột 4, 8,9,10,11 bảng Thông tin thành viên hộ gia đình</t>
  </si>
  <si>
    <t>Cột 4, 5,6,7 bảng Thông tin thành viên hộ gia đình và bảng dinh dưỡng</t>
  </si>
  <si>
    <t>Cột 4, 12 bảng Thông tin thành viên hộ gia đình. Không tính BHYT cho hộ nghèo/cận nghèo</t>
  </si>
  <si>
    <t xml:space="preserve">Câu 1,2,3 phần Thông tin hộ gia đình  </t>
  </si>
  <si>
    <t xml:space="preserve">Câu 4 phần Thông tin hộ gia đình  </t>
  </si>
  <si>
    <t xml:space="preserve">Câu 7 phần Thông tin hộ gia đình  </t>
  </si>
  <si>
    <t xml:space="preserve">Câu 8 phần Thông tin hộ gia đình  </t>
  </si>
  <si>
    <t>Cột 13 bảng Thông tin thành viên hộ gia đình.</t>
  </si>
  <si>
    <t xml:space="preserve">Câu 9 phần Thông tin hộ gia đình  </t>
  </si>
  <si>
    <t>Cột 15, 16 bảng Thông tin thành viên hộ gia đình.</t>
  </si>
  <si>
    <t>Cột 4, 14 bảng Thông tin thành viên hộ gia đình.</t>
  </si>
  <si>
    <t>Dưới 165 điểm (thành thị)
Dưới 130 điểm (nông thôn)</t>
  </si>
  <si>
    <t>Từ 165 điểm đến 185 điểm (thành thị)
Từ 130 điểm đến 150 điểm (nông thôn</t>
  </si>
  <si>
    <t>Trên 185 điểm (thành thị)
Trên 150 điểm (nông thôn)</t>
  </si>
  <si>
    <t>Tháng tuổi</t>
  </si>
  <si>
    <t>Bé trai</t>
  </si>
  <si>
    <t>Bé gái</t>
  </si>
  <si>
    <t>Mới sinh</t>
  </si>
  <si>
    <t>1 tháng</t>
  </si>
  <si>
    <t>2 tháng</t>
  </si>
  <si>
    <t>3 tháng</t>
  </si>
  <si>
    <t>4 tháng</t>
  </si>
  <si>
    <t>5 tháng</t>
  </si>
  <si>
    <t>6 tháng</t>
  </si>
  <si>
    <t>7 tháng</t>
  </si>
  <si>
    <t>8 tháng</t>
  </si>
  <si>
    <t>9 tháng</t>
  </si>
  <si>
    <t>10 tháng</t>
  </si>
  <si>
    <t>11 tháng</t>
  </si>
  <si>
    <t>12 tháng</t>
  </si>
  <si>
    <t>15 tháng</t>
  </si>
  <si>
    <t>18 tháng</t>
  </si>
  <si>
    <t>21 tháng</t>
  </si>
  <si>
    <t>24 tháng</t>
  </si>
  <si>
    <t>2.5 tuổi</t>
  </si>
  <si>
    <t>3 tuổi</t>
  </si>
  <si>
    <t>3.5 tuổi</t>
  </si>
  <si>
    <t>4 tuổi</t>
  </si>
  <si>
    <t>4.5 tuổi</t>
  </si>
  <si>
    <t>5 tuổi</t>
  </si>
  <si>
    <t>5.5 tuổi</t>
  </si>
  <si>
    <t>6 tuổi</t>
  </si>
  <si>
    <t>6.5 tuổi</t>
  </si>
  <si>
    <t>7 tuổi</t>
  </si>
  <si>
    <t>7.5 tuổi</t>
  </si>
  <si>
    <t>8 tuổi</t>
  </si>
  <si>
    <t>8.5 tuổi</t>
  </si>
  <si>
    <t>9 tuổi</t>
  </si>
  <si>
    <t>9.5 tuổi</t>
  </si>
  <si>
    <t>10 tuổi</t>
  </si>
  <si>
    <t>10.5 tuổi</t>
  </si>
  <si>
    <t>11 tuổi</t>
  </si>
  <si>
    <t>11.5 tuổi</t>
  </si>
  <si>
    <t>12 tuổi</t>
  </si>
  <si>
    <t>12.5 tuổi</t>
  </si>
  <si>
    <t>13 tuổi</t>
  </si>
  <si>
    <t>13.5 tuổi</t>
  </si>
  <si>
    <t>14 tuổi</t>
  </si>
  <si>
    <t>14.5 tuổi</t>
  </si>
  <si>
    <t>15 tuổi</t>
  </si>
  <si>
    <t>15.5 tuổi</t>
  </si>
  <si>
    <t>16 tuổi</t>
  </si>
  <si>
    <t>Trung du và miền núi phía Bắc</t>
  </si>
  <si>
    <t>Chỉ tiêu đánh giá</t>
  </si>
  <si>
    <t>Đồng bằng sông Hồng</t>
  </si>
  <si>
    <t>Đông Nam Bộ</t>
  </si>
  <si>
    <t>1.1</t>
  </si>
  <si>
    <t>1.2</t>
  </si>
  <si>
    <t>2.1</t>
  </si>
  <si>
    <t>2.2</t>
  </si>
  <si>
    <t>3.1</t>
  </si>
  <si>
    <t>3.2</t>
  </si>
  <si>
    <t>4.1</t>
  </si>
  <si>
    <t>4.2</t>
  </si>
  <si>
    <t>5.1</t>
  </si>
  <si>
    <t>5.2</t>
  </si>
  <si>
    <t>Nước sinh hoạt và vệ sinh</t>
  </si>
  <si>
    <t>6.1</t>
  </si>
  <si>
    <t>6.2</t>
  </si>
  <si>
    <t>Hộ gia đình có ít nhất 1 thành viên từ 06 tuổi trở lên không có BHYT</t>
  </si>
  <si>
    <t>Từ 2 máy điều hòa nhiệt độ</t>
  </si>
  <si>
    <t>Phân loại hộ theo kết quả năm trước kỳ rà soát</t>
  </si>
  <si>
    <t>MỨF ĐIỂM</t>
  </si>
  <si>
    <t>MỨG ĐIỂM</t>
  </si>
  <si>
    <t>MỨH ĐIỂM</t>
  </si>
  <si>
    <t>Dưới 10 tuổi</t>
  </si>
  <si>
    <t>Từ 10 tuổi đến dưới 16 tuổi</t>
  </si>
  <si>
    <t>Diện tích ao, vườn liền kề đất ở từ 300 m2 ≤ 500m2</t>
  </si>
  <si>
    <t>≥ 150 KW</t>
  </si>
  <si>
    <t>Hộ có ≥ 5 người</t>
  </si>
  <si>
    <t>≥ 40 m2</t>
  </si>
  <si>
    <t>Từ 20 ≤ 30 m2</t>
  </si>
  <si>
    <t>Trên 30 ≤ 40 m2</t>
  </si>
  <si>
    <t>Diện tích ao, vườn liền kề đất ở ≥ 500 m2</t>
  </si>
  <si>
    <t>Diện tích đất rừng từ 5.000 đến dưới 10.000 m2</t>
  </si>
  <si>
    <t>Diện tích mặt nước từ 500 đến &lt; 5.000 m2</t>
  </si>
  <si>
    <t>Diện tích đất cây lâu năm     ≥ 5.000 m2</t>
  </si>
  <si>
    <t>Diện tích đất rừng 
≥ 10.000 m2 trở lên</t>
  </si>
  <si>
    <t>Diện tích mặt nước
 ≥ 5000 m2</t>
  </si>
  <si>
    <t>Diện tích đất cây lâu năm từ 1.000 m2 đến ≤ 5.000 m2</t>
  </si>
  <si>
    <t>Diện tich trồng cây hàng năm ≥ 5.000 m2</t>
  </si>
  <si>
    <t>Bắc Trung bộ và Duyên hải miền Trung</t>
  </si>
  <si>
    <t xml:space="preserve">Đồng bằng sông Cửu Long </t>
  </si>
  <si>
    <t>Các thành phố trực thuộc Trung ương</t>
  </si>
  <si>
    <r>
      <t xml:space="preserve">Gồm: Vĩnh Phúc, Bắc Ninh, Quảng Ninh, Hải Dương, Hưng Yên, Thái Bình, Hà Nam, Nam Định, Ninh Bình </t>
    </r>
    <r>
      <rPr>
        <i/>
        <sz val="12"/>
        <rFont val="Times New Roman"/>
        <family val="1"/>
      </rPr>
      <t>(9 tỉnh)</t>
    </r>
  </si>
  <si>
    <r>
      <t xml:space="preserve">Gồm: Hà Giang, Cao Bằng, Bắc Kạn, Tuyên Quang, Lào Cai, Yên Bái, Thái Nguyên, Lạng Sơn, Bắc Giang, Phú Thọ, Điện Biên, Lai Châu, Sơn La, Hòa Bình </t>
    </r>
    <r>
      <rPr>
        <i/>
        <sz val="12"/>
        <rFont val="Times New Roman"/>
        <family val="1"/>
      </rPr>
      <t>(14 tỉnh)</t>
    </r>
  </si>
  <si>
    <r>
      <t xml:space="preserve">Gồm: Thanh Hóa, Nghệ An, Hà Tĩnh, Quảng Bình, Quảng Trị, Thừa Thiên Huế, Quảng Nam, Quảng Ngãi, Bình Định, Phú Yên, Khánh Hòa, Ninh Thuận, Bình Thuận </t>
    </r>
    <r>
      <rPr>
        <i/>
        <sz val="12"/>
        <rFont val="Times New Roman"/>
        <family val="1"/>
      </rPr>
      <t>(13 tỉnh)</t>
    </r>
  </si>
  <si>
    <r>
      <t xml:space="preserve">Gồm: Hà Nội, Hải Phòng, Đà Nẵng, TP. Hồ Chí Minh, Cần Thơ
</t>
    </r>
    <r>
      <rPr>
        <i/>
        <sz val="12"/>
        <rFont val="Times New Roman"/>
        <family val="1"/>
      </rPr>
      <t>(05 thành phố)</t>
    </r>
  </si>
  <si>
    <r>
      <t xml:space="preserve">Gồm: Kon Tum, Gia Lai, Đắk Lắk, Đắk Nông, Lâm Đồng
</t>
    </r>
    <r>
      <rPr>
        <i/>
        <sz val="12"/>
        <rFont val="Times New Roman"/>
        <family val="1"/>
      </rPr>
      <t>(05 tỉnh)</t>
    </r>
  </si>
  <si>
    <r>
      <t xml:space="preserve">Gồm: Bình Phước, Tây Ninh, Bình Dương, Đồng Nai, Bà Rịa - Vũng Tàu </t>
    </r>
    <r>
      <rPr>
        <i/>
        <sz val="12"/>
        <rFont val="Times New Roman"/>
        <family val="1"/>
      </rPr>
      <t>(05 tỉnh)</t>
    </r>
  </si>
  <si>
    <r>
      <t xml:space="preserve">Gồm: Long An, Tiền Giang, Bến Tre, Trà Vinh, Vĩnh Long, Đồng Tháp, An Giang, Kiên Giang, Hậu Giang, Sóc Trăng, Bạc Liêu, Cà Mau </t>
    </r>
    <r>
      <rPr>
        <i/>
        <sz val="12"/>
        <rFont val="Times New Roman"/>
        <family val="1"/>
      </rPr>
      <t>(12 tỉnh)</t>
    </r>
  </si>
  <si>
    <t>Gia đình càng đông nhân khẩu thì số điểm càng thấp, khả năng nghèo cao hơn so với hộ ít nhân khẩu.</t>
  </si>
  <si>
    <t>Gia đình càng đông nhân khẩu trong độ tuổi lao động thì số điểm càng cao (Min 10 điểm cho 01 LĐ; Max 40 điểm cho từ 05 LĐ trở lên), khả năng nghèo càng thấp</t>
  </si>
  <si>
    <t>Gia đình không có người phụ thuộc được chấm 5-10 điểm theo vùng; Có thì không chấm điểm</t>
  </si>
  <si>
    <t>Phụ lục số 04</t>
  </si>
  <si>
    <r>
      <t xml:space="preserve">Mẫu số 4.2. </t>
    </r>
    <r>
      <rPr>
        <sz val="12"/>
        <color theme="1"/>
        <rFont val="Times New Roman"/>
        <family val="1"/>
      </rPr>
      <t>Phiếu B2. CHỈ TIÊU VỀ CÁC NHU CẦU XÃ HỘI CƠ BẢN</t>
    </r>
  </si>
  <si>
    <r>
      <t xml:space="preserve">Mẫu số 4.3. </t>
    </r>
    <r>
      <rPr>
        <sz val="12"/>
        <rFont val="Times New Roman"/>
        <family val="1"/>
      </rPr>
      <t>BẢNG QUY ƯỚC ĐÁNH GIÁ, CHẤM ĐIỂM PHIẾU B1</t>
    </r>
  </si>
  <si>
    <r>
      <t xml:space="preserve">Mẫu số 4.4. </t>
    </r>
    <r>
      <rPr>
        <sz val="12"/>
        <rFont val="Times New Roman"/>
        <family val="1"/>
      </rPr>
      <t>BẢNG CHẤM ĐIỂM PHIẾU B1 KHU VỰC THÀNH THỊ (TT)</t>
    </r>
  </si>
  <si>
    <r>
      <t xml:space="preserve">Mẫu số 4.5. </t>
    </r>
    <r>
      <rPr>
        <sz val="12"/>
        <rFont val="Times New Roman"/>
        <family val="1"/>
      </rPr>
      <t>BẢNG CHẤM ĐIỂM PHIẾU B1 KHU VỰC NÔNG THÔN ĐỒNG BẰNG SÔNG HỒNG (NT1)</t>
    </r>
  </si>
  <si>
    <r>
      <t xml:space="preserve">Mẫu số 4.6. </t>
    </r>
    <r>
      <rPr>
        <sz val="12"/>
        <rFont val="Times New Roman"/>
        <family val="1"/>
      </rPr>
      <t>BẢNG CHẤM ĐIỂM PHIẾU B1 KHU VỰC NÔNG THÔN TRUNG DU VÀ MIỀN NÚI PHÍA BẮC (NT2)</t>
    </r>
  </si>
  <si>
    <r>
      <t xml:space="preserve">Mẫu số 4.7. </t>
    </r>
    <r>
      <rPr>
        <sz val="12"/>
        <rFont val="Times New Roman"/>
        <family val="1"/>
      </rPr>
      <t>BẢNG CHẤM ĐIỂM PHIẾU B1 KHU VỰC NÔNG THÔN BẮC TRUNG BỘ VÀ DUYÊN HẢI MIỀN TRUNG (NT3)</t>
    </r>
  </si>
  <si>
    <r>
      <t xml:space="preserve">Mẫu số 4.8. </t>
    </r>
    <r>
      <rPr>
        <sz val="12"/>
        <rFont val="Times New Roman"/>
        <family val="1"/>
      </rPr>
      <t>BẢNG CHẤM ĐIỂM PHIẾU B1 KHU VỰC NÔNG THÔN TÂY NGUYÊN (NT4)</t>
    </r>
  </si>
  <si>
    <r>
      <t xml:space="preserve">Mẫu số 4.9. </t>
    </r>
    <r>
      <rPr>
        <sz val="12"/>
        <rFont val="Times New Roman"/>
        <family val="1"/>
      </rPr>
      <t>BẢNG CHẤM ĐIỂM PHIẾU B1 KHU VỰC NÔNG THÔN ĐÔNG NAM BỘ (NT5)</t>
    </r>
  </si>
  <si>
    <r>
      <t xml:space="preserve">Mẫu số 4.10. </t>
    </r>
    <r>
      <rPr>
        <sz val="12"/>
        <rFont val="Times New Roman"/>
        <family val="1"/>
      </rPr>
      <t>BẢNG CHẤM ĐIỂM PHIẾU B1 KHU VỰC NÔNG THÔN ĐỒNG BẰNG SÔNG CỬU LONG (NT6)</t>
    </r>
  </si>
  <si>
    <r>
      <t xml:space="preserve"> Mẫu số 4.11. </t>
    </r>
    <r>
      <rPr>
        <sz val="12"/>
        <rFont val="Times New Roman"/>
        <family val="1"/>
      </rPr>
      <t>BẢNG ĐIỂM CHỈ TIÊU DINH DƯỠNG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</si>
</sst>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1">
    <font>
      <sz val="10"/>
      <name val="Calibri"/>
    </font>
    <font>
      <sz val="11"/>
      <color theme="1"/>
      <name val="Calibri"/>
      <family val="2"/>
      <scheme val="minor"/>
    </font>
    <font>
      <sz val="11"/>
      <color theme="1"/>
      <name val="Calibri"/>
      <family val="2"/>
      <scheme val="minor"/>
    </font>
    <font>
      <sz val="11"/>
      <color theme="1"/>
      <name val="Calibri"/>
      <family val="2"/>
      <scheme val="minor"/>
    </font>
    <font>
      <sz val="10"/>
      <name val="Calibri"/>
      <family val="2"/>
    </font>
    <font>
      <b/>
      <sz val="12"/>
      <name val="Times New Roman"/>
      <family val="1"/>
    </font>
    <font>
      <i/>
      <sz val="12"/>
      <name val="Times New Roman"/>
      <family val="1"/>
    </font>
    <font>
      <i/>
      <sz val="10"/>
      <name val="Times New Roman"/>
      <family val="1"/>
    </font>
    <font>
      <sz val="10"/>
      <name val="Times New Roman"/>
      <family val="1"/>
    </font>
    <font>
      <sz val="11"/>
      <name val="Times New Roman"/>
      <family val="1"/>
    </font>
    <font>
      <sz val="12"/>
      <name val="Times New Roman"/>
      <family val="1"/>
    </font>
    <font>
      <sz val="12"/>
      <color indexed="8"/>
      <name val="Times New Roman"/>
      <family val="1"/>
    </font>
    <font>
      <b/>
      <sz val="12"/>
      <color indexed="8"/>
      <name val="Times New Roman"/>
      <family val="1"/>
    </font>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ekton Pro Ext"/>
      <family val="2"/>
    </font>
    <font>
      <b/>
      <sz val="12"/>
      <color rgb="FFFF0000"/>
      <name val="Times New Roman"/>
      <family val="1"/>
    </font>
    <font>
      <b/>
      <sz val="11"/>
      <name val="Times New Roman"/>
      <family val="1"/>
    </font>
    <font>
      <b/>
      <sz val="11.5"/>
      <color theme="1"/>
      <name val="Times New Roman"/>
      <family val="1"/>
    </font>
    <font>
      <b/>
      <sz val="11.5"/>
      <color rgb="FF000000"/>
      <name val="Times New Roman"/>
      <family val="1"/>
    </font>
    <font>
      <sz val="11.5"/>
      <color theme="1"/>
      <name val="Times New Roman"/>
      <family val="1"/>
    </font>
    <font>
      <sz val="11.5"/>
      <color rgb="FF000000"/>
      <name val="Times New Roman"/>
      <family val="1"/>
    </font>
    <font>
      <b/>
      <sz val="11.5"/>
      <color theme="1"/>
      <name val="Tahoma"/>
      <family val="2"/>
    </font>
    <font>
      <sz val="12"/>
      <color theme="1"/>
      <name val="Constantia"/>
      <family val="1"/>
    </font>
    <font>
      <sz val="12"/>
      <color theme="1"/>
      <name val="Consolas"/>
      <family val="3"/>
    </font>
    <font>
      <sz val="12"/>
      <color theme="1"/>
      <name val="Century Gothic"/>
      <family val="2"/>
    </font>
    <font>
      <sz val="12"/>
      <color theme="1"/>
      <name val="Tekton"/>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s>
  <cellStyleXfs count="9">
    <xf numFmtId="0" fontId="0" fillId="0" borderId="0"/>
    <xf numFmtId="164" fontId="13" fillId="0" borderId="0" applyFont="0" applyFill="0" applyBorder="0" applyAlignment="0" applyProtection="0"/>
    <xf numFmtId="0" fontId="4" fillId="0" borderId="0"/>
    <xf numFmtId="0" fontId="13" fillId="0" borderId="0"/>
    <xf numFmtId="0" fontId="3" fillId="0" borderId="0"/>
    <xf numFmtId="0" fontId="2" fillId="0" borderId="0"/>
    <xf numFmtId="0" fontId="1" fillId="0" borderId="0"/>
    <xf numFmtId="0" fontId="1" fillId="0" borderId="0"/>
    <xf numFmtId="164" fontId="1" fillId="0" borderId="0" applyFont="0" applyFill="0" applyBorder="0" applyAlignment="0" applyProtection="0"/>
  </cellStyleXfs>
  <cellXfs count="245">
    <xf numFmtId="0" fontId="0" fillId="0" borderId="0" xfId="0"/>
    <xf numFmtId="0" fontId="14" fillId="0" borderId="0" xfId="3" applyFont="1" applyFill="1"/>
    <xf numFmtId="0" fontId="7" fillId="0" borderId="0" xfId="3" applyFont="1" applyAlignment="1">
      <alignment horizontal="center" vertical="center"/>
    </xf>
    <xf numFmtId="0" fontId="8" fillId="0" borderId="0" xfId="3" applyFont="1"/>
    <xf numFmtId="0" fontId="8" fillId="0" borderId="0" xfId="3" applyFont="1" applyBorder="1"/>
    <xf numFmtId="0" fontId="9" fillId="0" borderId="0" xfId="3" applyFont="1"/>
    <xf numFmtId="0" fontId="16" fillId="0" borderId="0" xfId="3" applyFont="1" applyFill="1"/>
    <xf numFmtId="0" fontId="13" fillId="0" borderId="0" xfId="3"/>
    <xf numFmtId="0" fontId="8" fillId="0" borderId="0" xfId="3" applyFont="1" applyAlignment="1">
      <alignment horizontal="left" vertical="center"/>
    </xf>
    <xf numFmtId="0" fontId="17" fillId="0" borderId="0" xfId="3" applyFont="1" applyFill="1" applyBorder="1" applyAlignment="1">
      <alignment horizontal="center"/>
    </xf>
    <xf numFmtId="0" fontId="16" fillId="0" borderId="0" xfId="3" applyFont="1" applyFill="1" applyBorder="1"/>
    <xf numFmtId="0" fontId="14" fillId="0" borderId="1" xfId="3" applyFont="1" applyFill="1" applyBorder="1"/>
    <xf numFmtId="0" fontId="10" fillId="0" borderId="1" xfId="0" applyFont="1" applyFill="1" applyBorder="1" applyAlignment="1">
      <alignment wrapText="1"/>
    </xf>
    <xf numFmtId="0" fontId="10" fillId="0" borderId="1" xfId="0" applyFont="1" applyFill="1" applyBorder="1" applyAlignment="1">
      <alignment horizontal="center" vertical="top" wrapText="1"/>
    </xf>
    <xf numFmtId="0" fontId="10" fillId="0" borderId="0" xfId="0" applyFont="1"/>
    <xf numFmtId="0" fontId="7" fillId="0" borderId="0" xfId="3" applyFont="1" applyAlignment="1">
      <alignment horizontal="center" vertical="top"/>
    </xf>
    <xf numFmtId="0" fontId="10" fillId="0" borderId="0" xfId="3" applyFont="1" applyAlignment="1">
      <alignment horizontal="left" vertical="top"/>
    </xf>
    <xf numFmtId="164" fontId="15" fillId="0" borderId="1" xfId="1" applyFont="1" applyBorder="1" applyAlignment="1">
      <alignment horizontal="center" vertical="top"/>
    </xf>
    <xf numFmtId="0" fontId="17" fillId="0" borderId="0" xfId="3" applyFont="1" applyFill="1" applyBorder="1" applyAlignment="1">
      <alignment horizontal="center" vertical="top"/>
    </xf>
    <xf numFmtId="0" fontId="16" fillId="0" borderId="0" xfId="3" applyFont="1" applyFill="1" applyAlignment="1">
      <alignment vertical="top"/>
    </xf>
    <xf numFmtId="164" fontId="15" fillId="0" borderId="1" xfId="1" applyFont="1" applyBorder="1" applyAlignment="1">
      <alignment horizontal="center" vertical="top" wrapText="1"/>
    </xf>
    <xf numFmtId="0" fontId="8" fillId="0" borderId="0" xfId="3" applyFont="1" applyAlignment="1"/>
    <xf numFmtId="0" fontId="8" fillId="0" borderId="0" xfId="3" applyFont="1" applyAlignment="1">
      <alignment horizontal="left"/>
    </xf>
    <xf numFmtId="0" fontId="9" fillId="0" borderId="0" xfId="3" applyFont="1" applyAlignment="1">
      <alignment horizontal="left"/>
    </xf>
    <xf numFmtId="0" fontId="9" fillId="0" borderId="0" xfId="3" applyFont="1" applyAlignment="1"/>
    <xf numFmtId="0" fontId="9" fillId="0" borderId="1" xfId="3" applyFont="1" applyBorder="1" applyAlignment="1"/>
    <xf numFmtId="0" fontId="16" fillId="0" borderId="0" xfId="3" applyFont="1" applyFill="1" applyAlignment="1"/>
    <xf numFmtId="0" fontId="8" fillId="0" borderId="0" xfId="3" applyFont="1" applyBorder="1" applyAlignment="1"/>
    <xf numFmtId="0" fontId="5" fillId="0" borderId="0" xfId="3" applyFont="1" applyAlignment="1">
      <alignment horizontal="center"/>
    </xf>
    <xf numFmtId="0" fontId="14" fillId="3" borderId="1" xfId="3" applyFont="1" applyFill="1" applyBorder="1" applyAlignment="1">
      <alignment vertical="top"/>
    </xf>
    <xf numFmtId="164" fontId="20" fillId="3" borderId="1" xfId="1" applyFont="1" applyFill="1" applyBorder="1" applyAlignment="1">
      <alignment horizontal="center"/>
    </xf>
    <xf numFmtId="0" fontId="14" fillId="0" borderId="1" xfId="3" applyFont="1" applyFill="1" applyBorder="1" applyAlignment="1">
      <alignment vertical="top"/>
    </xf>
    <xf numFmtId="0" fontId="14" fillId="2" borderId="1" xfId="3" applyFont="1" applyFill="1" applyBorder="1"/>
    <xf numFmtId="0" fontId="14" fillId="2" borderId="1" xfId="3" applyFont="1" applyFill="1" applyBorder="1" applyAlignment="1">
      <alignment horizontal="center"/>
    </xf>
    <xf numFmtId="0" fontId="14" fillId="0" borderId="0" xfId="3" applyFont="1" applyFill="1" applyBorder="1"/>
    <xf numFmtId="0" fontId="16" fillId="0" borderId="0" xfId="3" applyFont="1" applyFill="1" applyAlignment="1">
      <alignment horizontal="center"/>
    </xf>
    <xf numFmtId="0" fontId="5" fillId="0" borderId="0" xfId="3" applyFont="1" applyAlignment="1">
      <alignment horizontal="center" vertical="center"/>
    </xf>
    <xf numFmtId="0" fontId="9" fillId="0" borderId="0" xfId="3" applyFont="1" applyBorder="1" applyAlignment="1"/>
    <xf numFmtId="0" fontId="16" fillId="0" borderId="0" xfId="3" applyFont="1" applyBorder="1" applyAlignment="1"/>
    <xf numFmtId="0" fontId="13" fillId="0" borderId="1" xfId="3" applyBorder="1"/>
    <xf numFmtId="0" fontId="19" fillId="2" borderId="2" xfId="3" applyFont="1" applyFill="1" applyBorder="1" applyAlignment="1">
      <alignment horizontal="center" vertical="center"/>
    </xf>
    <xf numFmtId="0" fontId="5" fillId="0" borderId="0" xfId="3" applyFont="1" applyAlignment="1">
      <alignment horizontal="center" vertical="center"/>
    </xf>
    <xf numFmtId="0" fontId="14" fillId="2" borderId="2" xfId="3" applyFont="1" applyFill="1" applyBorder="1" applyAlignment="1">
      <alignment horizontal="center"/>
    </xf>
    <xf numFmtId="0" fontId="14" fillId="2" borderId="7" xfId="3" applyFont="1" applyFill="1" applyBorder="1" applyAlignment="1">
      <alignment horizontal="center"/>
    </xf>
    <xf numFmtId="0" fontId="19" fillId="2" borderId="2" xfId="3" applyFont="1" applyFill="1" applyBorder="1" applyAlignment="1">
      <alignment horizontal="center" vertical="center"/>
    </xf>
    <xf numFmtId="0" fontId="14" fillId="2" borderId="2" xfId="3" applyFont="1" applyFill="1" applyBorder="1" applyAlignment="1">
      <alignment horizontal="center"/>
    </xf>
    <xf numFmtId="0" fontId="14" fillId="2" borderId="7" xfId="3" applyFont="1" applyFill="1" applyBorder="1" applyAlignment="1">
      <alignment horizontal="center"/>
    </xf>
    <xf numFmtId="0" fontId="5" fillId="0" borderId="0" xfId="3" applyFont="1" applyAlignment="1">
      <alignment horizontal="center" vertical="center"/>
    </xf>
    <xf numFmtId="0" fontId="28" fillId="2" borderId="1" xfId="3" applyFont="1" applyFill="1" applyBorder="1" applyAlignment="1">
      <alignment horizontal="center"/>
    </xf>
    <xf numFmtId="0" fontId="14" fillId="0" borderId="1" xfId="3" applyFont="1" applyFill="1" applyBorder="1" applyAlignment="1">
      <alignment horizontal="center"/>
    </xf>
    <xf numFmtId="0" fontId="29" fillId="2" borderId="1" xfId="3" applyFont="1" applyFill="1" applyBorder="1" applyAlignment="1">
      <alignment horizontal="center"/>
    </xf>
    <xf numFmtId="0" fontId="30" fillId="2" borderId="1" xfId="3" applyFont="1" applyFill="1" applyBorder="1" applyAlignment="1">
      <alignment horizontal="center"/>
    </xf>
    <xf numFmtId="0" fontId="4" fillId="0" borderId="0" xfId="2"/>
    <xf numFmtId="0" fontId="15" fillId="0" borderId="0" xfId="7" applyFont="1" applyFill="1" applyAlignment="1">
      <alignment horizontal="center" vertical="top"/>
    </xf>
    <xf numFmtId="0" fontId="15" fillId="0" borderId="1" xfId="7" applyFont="1" applyFill="1" applyBorder="1" applyAlignment="1">
      <alignment horizontal="center" vertical="top"/>
    </xf>
    <xf numFmtId="0" fontId="18" fillId="0" borderId="1" xfId="2" applyFont="1" applyBorder="1" applyAlignment="1">
      <alignment vertical="top" wrapText="1"/>
    </xf>
    <xf numFmtId="0" fontId="22" fillId="0" borderId="2" xfId="7" applyFont="1" applyFill="1" applyBorder="1" applyAlignment="1">
      <alignment horizontal="center" vertical="top"/>
    </xf>
    <xf numFmtId="0" fontId="22" fillId="3" borderId="2" xfId="7" applyFont="1" applyFill="1" applyBorder="1" applyAlignment="1">
      <alignment horizontal="left" vertical="top"/>
    </xf>
    <xf numFmtId="0" fontId="26" fillId="0" borderId="1" xfId="7" applyFont="1" applyFill="1" applyBorder="1" applyAlignment="1">
      <alignment horizontal="center" vertical="center" wrapText="1"/>
    </xf>
    <xf numFmtId="0" fontId="24" fillId="0" borderId="1" xfId="7" applyFont="1" applyFill="1" applyBorder="1" applyAlignment="1">
      <alignment vertical="center" wrapText="1"/>
    </xf>
    <xf numFmtId="0" fontId="24" fillId="0" borderId="1" xfId="7" applyFont="1" applyFill="1" applyBorder="1" applyAlignment="1">
      <alignment vertical="top" wrapText="1"/>
    </xf>
    <xf numFmtId="0" fontId="17" fillId="0" borderId="0" xfId="7" applyFont="1" applyFill="1"/>
    <xf numFmtId="0" fontId="14" fillId="0" borderId="0" xfId="7" applyFont="1" applyFill="1"/>
    <xf numFmtId="0" fontId="16" fillId="0" borderId="0" xfId="7" applyFont="1" applyFill="1"/>
    <xf numFmtId="0" fontId="16" fillId="0" borderId="1" xfId="7" applyFont="1" applyFill="1" applyBorder="1"/>
    <xf numFmtId="0" fontId="16" fillId="0" borderId="0" xfId="7" applyFont="1" applyFill="1" applyAlignment="1">
      <alignment horizontal="left"/>
    </xf>
    <xf numFmtId="0" fontId="4" fillId="0" borderId="0" xfId="2" applyFont="1"/>
    <xf numFmtId="0" fontId="4" fillId="0" borderId="0" xfId="2" applyFont="1" applyAlignment="1">
      <alignment horizontal="right"/>
    </xf>
    <xf numFmtId="0" fontId="10" fillId="0" borderId="0" xfId="2" applyFont="1"/>
    <xf numFmtId="0" fontId="10" fillId="0" borderId="1" xfId="2" applyFont="1" applyBorder="1"/>
    <xf numFmtId="0" fontId="10" fillId="0" borderId="1" xfId="2" applyFont="1" applyFill="1" applyBorder="1"/>
    <xf numFmtId="0" fontId="14" fillId="5" borderId="1" xfId="3" applyFont="1" applyFill="1" applyBorder="1"/>
    <xf numFmtId="0" fontId="10" fillId="0" borderId="1" xfId="0" applyFont="1" applyFill="1" applyBorder="1" applyAlignment="1">
      <alignment vertical="center" wrapText="1"/>
    </xf>
    <xf numFmtId="0" fontId="5" fillId="0" borderId="0" xfId="0" applyFont="1"/>
    <xf numFmtId="0" fontId="22" fillId="0" borderId="1" xfId="7" applyFont="1" applyFill="1" applyBorder="1" applyAlignment="1">
      <alignment horizontal="center" vertical="center" wrapText="1"/>
    </xf>
    <xf numFmtId="0" fontId="24" fillId="0" borderId="1" xfId="7" applyFont="1" applyFill="1" applyBorder="1" applyAlignment="1">
      <alignment horizontal="left" vertical="top" indent="1"/>
    </xf>
    <xf numFmtId="0" fontId="22" fillId="3" borderId="2" xfId="7" applyFont="1" applyFill="1" applyBorder="1" applyAlignment="1">
      <alignment horizontal="left" vertical="top" indent="1"/>
    </xf>
    <xf numFmtId="0" fontId="16" fillId="0" borderId="0" xfId="6" applyFont="1" applyFill="1"/>
    <xf numFmtId="0" fontId="16" fillId="0" borderId="0" xfId="6" applyFont="1" applyFill="1" applyAlignment="1">
      <alignment vertical="top"/>
    </xf>
    <xf numFmtId="0" fontId="16" fillId="0" borderId="0" xfId="6" applyFont="1" applyFill="1" applyBorder="1"/>
    <xf numFmtId="0" fontId="17" fillId="0" borderId="0" xfId="6" applyFont="1" applyFill="1" applyBorder="1" applyAlignment="1">
      <alignment horizontal="center"/>
    </xf>
    <xf numFmtId="0" fontId="17" fillId="0" borderId="0" xfId="6" applyFont="1" applyFill="1" applyBorder="1" applyAlignment="1">
      <alignment horizontal="center" vertical="top"/>
    </xf>
    <xf numFmtId="0" fontId="14" fillId="0" borderId="1" xfId="6" applyFont="1" applyFill="1" applyBorder="1"/>
    <xf numFmtId="164" fontId="20" fillId="3" borderId="1" xfId="8" applyFont="1" applyFill="1" applyBorder="1" applyAlignment="1">
      <alignment horizontal="center"/>
    </xf>
    <xf numFmtId="0" fontId="14" fillId="2" borderId="1" xfId="6" applyFont="1" applyFill="1" applyBorder="1"/>
    <xf numFmtId="0" fontId="14" fillId="0" borderId="1" xfId="6" applyFont="1" applyFill="1" applyBorder="1" applyAlignment="1">
      <alignment vertical="top"/>
    </xf>
    <xf numFmtId="0" fontId="14" fillId="3" borderId="1" xfId="6" applyFont="1" applyFill="1" applyBorder="1" applyAlignment="1">
      <alignment vertical="top"/>
    </xf>
    <xf numFmtId="0" fontId="14" fillId="2" borderId="2" xfId="6" applyFont="1" applyFill="1" applyBorder="1" applyAlignment="1">
      <alignment horizontal="center"/>
    </xf>
    <xf numFmtId="0" fontId="14" fillId="2" borderId="7" xfId="6" applyFont="1" applyFill="1" applyBorder="1" applyAlignment="1">
      <alignment horizontal="center"/>
    </xf>
    <xf numFmtId="0" fontId="16" fillId="0" borderId="0" xfId="6" applyFont="1" applyFill="1" applyAlignment="1">
      <alignment horizontal="center"/>
    </xf>
    <xf numFmtId="0" fontId="19" fillId="2" borderId="2" xfId="6" applyFont="1" applyFill="1" applyBorder="1" applyAlignment="1">
      <alignment horizontal="center" vertical="center"/>
    </xf>
    <xf numFmtId="0" fontId="14" fillId="5" borderId="1" xfId="6" applyFont="1" applyFill="1" applyBorder="1"/>
    <xf numFmtId="0" fontId="14" fillId="2" borderId="1" xfId="6" applyFont="1" applyFill="1" applyBorder="1" applyAlignment="1">
      <alignment horizontal="center"/>
    </xf>
    <xf numFmtId="164" fontId="15" fillId="0" borderId="1" xfId="8" applyFont="1" applyBorder="1" applyAlignment="1">
      <alignment horizontal="center" vertical="top"/>
    </xf>
    <xf numFmtId="164" fontId="15" fillId="0" borderId="1" xfId="8" applyFont="1" applyBorder="1" applyAlignment="1">
      <alignment horizontal="center" vertical="top" wrapText="1"/>
    </xf>
    <xf numFmtId="0" fontId="1" fillId="0" borderId="0" xfId="6"/>
    <xf numFmtId="0" fontId="8" fillId="0" borderId="0" xfId="6" applyFont="1" applyBorder="1"/>
    <xf numFmtId="0" fontId="5" fillId="0" borderId="0" xfId="6" applyFont="1" applyAlignment="1">
      <alignment horizontal="center" vertical="center"/>
    </xf>
    <xf numFmtId="0" fontId="8" fillId="0" borderId="0" xfId="6" applyFont="1" applyAlignment="1">
      <alignment horizontal="left" vertical="center"/>
    </xf>
    <xf numFmtId="0" fontId="8" fillId="0" borderId="0" xfId="6" applyFont="1"/>
    <xf numFmtId="0" fontId="10" fillId="0" borderId="0" xfId="6" applyFont="1" applyAlignment="1">
      <alignment horizontal="left" vertical="top"/>
    </xf>
    <xf numFmtId="0" fontId="14" fillId="0" borderId="0" xfId="6" applyFont="1" applyFill="1"/>
    <xf numFmtId="0" fontId="14" fillId="0" borderId="0" xfId="6" applyFont="1" applyFill="1" applyBorder="1"/>
    <xf numFmtId="0" fontId="1" fillId="0" borderId="1" xfId="6" applyBorder="1"/>
    <xf numFmtId="0" fontId="8" fillId="0" borderId="0" xfId="6" applyFont="1" applyBorder="1" applyAlignment="1"/>
    <xf numFmtId="0" fontId="5" fillId="0" borderId="0" xfId="6" applyFont="1" applyAlignment="1">
      <alignment horizontal="center"/>
    </xf>
    <xf numFmtId="0" fontId="8" fillId="0" borderId="0" xfId="6" applyFont="1" applyAlignment="1">
      <alignment horizontal="left"/>
    </xf>
    <xf numFmtId="0" fontId="8" fillId="0" borderId="0" xfId="6" applyFont="1" applyAlignment="1"/>
    <xf numFmtId="0" fontId="9" fillId="0" borderId="0" xfId="6" applyFont="1" applyAlignment="1">
      <alignment horizontal="left"/>
    </xf>
    <xf numFmtId="0" fontId="16" fillId="0" borderId="0" xfId="6" applyFont="1" applyBorder="1" applyAlignment="1"/>
    <xf numFmtId="0" fontId="16" fillId="0" borderId="0" xfId="6" applyFont="1" applyFill="1" applyAlignment="1"/>
    <xf numFmtId="0" fontId="9" fillId="0" borderId="0" xfId="6" applyFont="1" applyBorder="1" applyAlignment="1"/>
    <xf numFmtId="0" fontId="9" fillId="0" borderId="1" xfId="6" applyFont="1" applyBorder="1" applyAlignment="1"/>
    <xf numFmtId="0" fontId="9" fillId="0" borderId="0" xfId="6" applyFont="1"/>
    <xf numFmtId="0" fontId="7" fillId="0" borderId="0" xfId="6" applyFont="1" applyAlignment="1">
      <alignment horizontal="center" vertical="center"/>
    </xf>
    <xf numFmtId="0" fontId="7" fillId="0" borderId="0" xfId="6" applyFont="1" applyAlignment="1">
      <alignment horizontal="center" vertical="top"/>
    </xf>
    <xf numFmtId="0" fontId="5" fillId="0" borderId="1" xfId="2" applyFont="1" applyBorder="1"/>
    <xf numFmtId="0" fontId="5" fillId="0" borderId="1" xfId="2" applyFont="1" applyBorder="1" applyAlignment="1">
      <alignment horizontal="center"/>
    </xf>
    <xf numFmtId="0" fontId="10" fillId="6" borderId="1" xfId="2" applyFont="1" applyFill="1" applyBorder="1" applyAlignment="1">
      <alignment horizontal="center"/>
    </xf>
    <xf numFmtId="0" fontId="5" fillId="6" borderId="1" xfId="2" applyFont="1" applyFill="1" applyBorder="1" applyAlignment="1">
      <alignment horizontal="center"/>
    </xf>
    <xf numFmtId="0" fontId="10" fillId="6" borderId="1" xfId="2" applyFont="1" applyFill="1" applyBorder="1"/>
    <xf numFmtId="0" fontId="17" fillId="0" borderId="8" xfId="3" applyFont="1" applyFill="1" applyBorder="1" applyAlignment="1">
      <alignment horizontal="center" vertical="top"/>
    </xf>
    <xf numFmtId="0" fontId="17" fillId="0" borderId="8" xfId="6" applyFont="1" applyFill="1" applyBorder="1" applyAlignment="1">
      <alignment horizontal="center" vertical="top"/>
    </xf>
    <xf numFmtId="0" fontId="10" fillId="0" borderId="1" xfId="0" applyFont="1" applyBorder="1" applyAlignment="1">
      <alignment vertical="center"/>
    </xf>
    <xf numFmtId="0" fontId="10" fillId="0" borderId="0" xfId="0" applyFont="1" applyAlignment="1">
      <alignment vertical="center"/>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10" fillId="4" borderId="1" xfId="0" applyFont="1" applyFill="1" applyBorder="1" applyAlignment="1">
      <alignment vertical="center"/>
    </xf>
    <xf numFmtId="0" fontId="15" fillId="2" borderId="1" xfId="0" applyFont="1" applyFill="1" applyBorder="1" applyAlignment="1">
      <alignment vertical="center" wrapText="1"/>
    </xf>
    <xf numFmtId="0" fontId="16" fillId="0" borderId="1" xfId="3" applyFont="1" applyFill="1" applyBorder="1" applyAlignment="1">
      <alignment vertical="center"/>
    </xf>
    <xf numFmtId="0" fontId="16" fillId="0" borderId="0" xfId="3" applyFont="1" applyFill="1" applyAlignment="1">
      <alignment vertical="center"/>
    </xf>
    <xf numFmtId="0" fontId="10" fillId="2" borderId="1" xfId="0" applyFont="1" applyFill="1" applyBorder="1" applyAlignment="1">
      <alignment vertical="center"/>
    </xf>
    <xf numFmtId="0" fontId="14" fillId="4" borderId="13" xfId="0" applyFont="1" applyFill="1" applyBorder="1" applyAlignment="1">
      <alignment vertical="center"/>
    </xf>
    <xf numFmtId="0" fontId="14" fillId="4" borderId="14" xfId="0" applyFont="1" applyFill="1" applyBorder="1" applyAlignment="1">
      <alignment vertical="center"/>
    </xf>
    <xf numFmtId="0" fontId="16" fillId="0" borderId="3" xfId="3" applyFont="1" applyFill="1" applyBorder="1" applyAlignment="1">
      <alignment horizontal="left" vertical="center" wrapText="1"/>
    </xf>
    <xf numFmtId="0" fontId="19" fillId="2" borderId="1" xfId="3" applyFont="1" applyFill="1" applyBorder="1" applyAlignment="1">
      <alignment horizontal="center" vertical="center"/>
    </xf>
    <xf numFmtId="0" fontId="16" fillId="0" borderId="0" xfId="3" applyFont="1" applyFill="1" applyAlignment="1">
      <alignment horizontal="left"/>
    </xf>
    <xf numFmtId="0" fontId="16" fillId="0" borderId="0" xfId="3" applyFont="1" applyFill="1" applyAlignment="1">
      <alignment horizontal="left" vertical="center"/>
    </xf>
    <xf numFmtId="0" fontId="15" fillId="0" borderId="0" xfId="7" applyFont="1" applyFill="1" applyAlignment="1">
      <alignment horizontal="left" vertical="top"/>
    </xf>
    <xf numFmtId="0" fontId="18" fillId="0" borderId="1" xfId="2" applyFont="1" applyBorder="1" applyAlignment="1">
      <alignment horizontal="center" vertical="top"/>
    </xf>
    <xf numFmtId="0" fontId="18" fillId="0" borderId="3" xfId="2" applyFont="1" applyBorder="1" applyAlignment="1">
      <alignment horizontal="center" vertical="top"/>
    </xf>
    <xf numFmtId="0" fontId="18" fillId="0" borderId="4" xfId="2" applyFont="1" applyBorder="1" applyAlignment="1">
      <alignment horizontal="center" vertical="top"/>
    </xf>
    <xf numFmtId="0" fontId="18" fillId="0" borderId="5" xfId="2" applyFont="1" applyBorder="1" applyAlignment="1">
      <alignment horizontal="center" vertical="top"/>
    </xf>
    <xf numFmtId="0" fontId="25" fillId="0" borderId="3" xfId="2" applyFont="1" applyBorder="1" applyAlignment="1">
      <alignment horizontal="center" vertical="top"/>
    </xf>
    <xf numFmtId="0" fontId="25" fillId="0" borderId="4" xfId="2" applyFont="1" applyBorder="1" applyAlignment="1">
      <alignment horizontal="center" vertical="top"/>
    </xf>
    <xf numFmtId="0" fontId="25" fillId="0" borderId="5" xfId="2" applyFont="1" applyBorder="1" applyAlignment="1">
      <alignment horizontal="center" vertical="top"/>
    </xf>
    <xf numFmtId="0" fontId="23" fillId="3" borderId="3" xfId="2" applyFont="1" applyFill="1" applyBorder="1" applyAlignment="1">
      <alignment horizontal="left"/>
    </xf>
    <xf numFmtId="0" fontId="23" fillId="3" borderId="4" xfId="2" applyFont="1" applyFill="1" applyBorder="1" applyAlignment="1">
      <alignment horizontal="left"/>
    </xf>
    <xf numFmtId="0" fontId="23" fillId="3" borderId="5" xfId="2" applyFont="1" applyFill="1" applyBorder="1" applyAlignment="1">
      <alignment horizontal="left"/>
    </xf>
    <xf numFmtId="0" fontId="23" fillId="3" borderId="1" xfId="2" applyFont="1" applyFill="1" applyBorder="1" applyAlignment="1">
      <alignment vertical="top"/>
    </xf>
    <xf numFmtId="0" fontId="25" fillId="0" borderId="1" xfId="2" applyFont="1" applyBorder="1" applyAlignment="1">
      <alignment vertical="top" wrapText="1"/>
    </xf>
    <xf numFmtId="0" fontId="25" fillId="0" borderId="1" xfId="2" applyFont="1" applyBorder="1" applyAlignment="1">
      <alignment horizontal="center" vertical="top" wrapText="1"/>
    </xf>
    <xf numFmtId="0" fontId="24" fillId="0" borderId="3" xfId="7" applyFont="1" applyFill="1" applyBorder="1" applyAlignment="1">
      <alignment horizontal="center" vertical="top" wrapText="1"/>
    </xf>
    <xf numFmtId="0" fontId="24" fillId="0" borderId="4" xfId="7" applyFont="1" applyFill="1" applyBorder="1" applyAlignment="1">
      <alignment horizontal="center" vertical="top" wrapText="1"/>
    </xf>
    <xf numFmtId="0" fontId="24" fillId="0" borderId="5" xfId="7" applyFont="1" applyFill="1" applyBorder="1" applyAlignment="1">
      <alignment horizontal="center" vertical="top" wrapText="1"/>
    </xf>
    <xf numFmtId="0" fontId="23" fillId="3" borderId="1" xfId="2" applyFont="1" applyFill="1" applyBorder="1" applyAlignment="1"/>
    <xf numFmtId="0" fontId="25" fillId="0" borderId="3" xfId="2" applyFont="1" applyBorder="1" applyAlignment="1">
      <alignment vertical="top" wrapText="1"/>
    </xf>
    <xf numFmtId="0" fontId="25" fillId="0" borderId="5" xfId="2" applyFont="1" applyBorder="1" applyAlignment="1">
      <alignment vertical="top" wrapText="1"/>
    </xf>
    <xf numFmtId="0" fontId="25" fillId="0" borderId="1" xfId="2" quotePrefix="1" applyNumberFormat="1" applyFont="1" applyBorder="1" applyAlignment="1">
      <alignment horizontal="center" vertical="top" wrapText="1"/>
    </xf>
    <xf numFmtId="0" fontId="25" fillId="0" borderId="1" xfId="2" applyFont="1" applyBorder="1" applyAlignment="1">
      <alignment vertical="justify" wrapText="1"/>
    </xf>
    <xf numFmtId="0" fontId="17" fillId="3" borderId="3" xfId="7" applyFont="1" applyFill="1" applyBorder="1" applyAlignment="1">
      <alignment horizontal="center"/>
    </xf>
    <xf numFmtId="0" fontId="17" fillId="3" borderId="4" xfId="7" applyFont="1" applyFill="1" applyBorder="1" applyAlignment="1">
      <alignment horizontal="center"/>
    </xf>
    <xf numFmtId="0" fontId="19" fillId="3" borderId="3" xfId="7" applyFont="1" applyFill="1" applyBorder="1" applyAlignment="1">
      <alignment horizontal="center" vertical="center"/>
    </xf>
    <xf numFmtId="0" fontId="19" fillId="3" borderId="4" xfId="7" applyFont="1" applyFill="1" applyBorder="1" applyAlignment="1">
      <alignment horizontal="center" vertical="center"/>
    </xf>
    <xf numFmtId="0" fontId="19" fillId="3" borderId="5" xfId="7" applyFont="1" applyFill="1" applyBorder="1" applyAlignment="1">
      <alignment horizontal="center" vertical="center"/>
    </xf>
    <xf numFmtId="0" fontId="21" fillId="0" borderId="11" xfId="2" applyFont="1" applyBorder="1" applyAlignment="1">
      <alignment horizontal="center" vertical="top" wrapText="1"/>
    </xf>
    <xf numFmtId="0" fontId="21" fillId="0" borderId="12" xfId="2" applyFont="1" applyBorder="1" applyAlignment="1">
      <alignment horizontal="center" vertical="top" wrapText="1"/>
    </xf>
    <xf numFmtId="0" fontId="21" fillId="0" borderId="9" xfId="2" applyFont="1" applyBorder="1" applyAlignment="1">
      <alignment horizontal="center" vertical="top" wrapText="1"/>
    </xf>
    <xf numFmtId="0" fontId="21" fillId="0" borderId="10" xfId="2" applyFont="1" applyBorder="1" applyAlignment="1">
      <alignment horizontal="center" vertical="top" wrapText="1"/>
    </xf>
    <xf numFmtId="0" fontId="21" fillId="0" borderId="3" xfId="2" applyFont="1" applyBorder="1" applyAlignment="1">
      <alignment horizontal="center" vertical="top" wrapText="1"/>
    </xf>
    <xf numFmtId="0" fontId="21" fillId="0" borderId="4" xfId="2" applyFont="1" applyBorder="1" applyAlignment="1">
      <alignment horizontal="center" vertical="top" wrapText="1"/>
    </xf>
    <xf numFmtId="0" fontId="21" fillId="0" borderId="5" xfId="2" applyFont="1" applyBorder="1" applyAlignment="1">
      <alignment horizontal="center" vertical="top" wrapText="1"/>
    </xf>
    <xf numFmtId="0" fontId="9" fillId="0" borderId="3" xfId="2" applyFont="1" applyBorder="1" applyAlignment="1">
      <alignment horizontal="center" vertical="top" wrapText="1"/>
    </xf>
    <xf numFmtId="0" fontId="9" fillId="0" borderId="5" xfId="2" applyFont="1" applyBorder="1" applyAlignment="1">
      <alignment horizontal="center" vertical="top" wrapText="1"/>
    </xf>
    <xf numFmtId="0" fontId="10" fillId="0" borderId="1" xfId="2" applyFont="1" applyBorder="1" applyAlignment="1">
      <alignment horizontal="left" wrapText="1"/>
    </xf>
    <xf numFmtId="0" fontId="9" fillId="0" borderId="4" xfId="2" applyFont="1" applyBorder="1" applyAlignment="1">
      <alignment horizontal="center" vertical="top" wrapText="1"/>
    </xf>
    <xf numFmtId="0" fontId="10" fillId="2" borderId="3" xfId="0" applyFont="1" applyFill="1" applyBorder="1" applyAlignment="1">
      <alignment horizontal="left" vertical="center" wrapText="1" indent="1"/>
    </xf>
    <xf numFmtId="0" fontId="10" fillId="2" borderId="4" xfId="0" applyFont="1" applyFill="1" applyBorder="1" applyAlignment="1">
      <alignment horizontal="left" vertical="center" indent="1"/>
    </xf>
    <xf numFmtId="0" fontId="10" fillId="2" borderId="5" xfId="0" applyFont="1" applyFill="1" applyBorder="1" applyAlignment="1">
      <alignment horizontal="left" vertical="center" inden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4" xfId="0" applyFont="1" applyFill="1" applyBorder="1" applyAlignment="1">
      <alignment horizontal="left" vertical="center" wrapText="1" indent="1"/>
    </xf>
    <xf numFmtId="0" fontId="10" fillId="2" borderId="5" xfId="0" applyFont="1" applyFill="1" applyBorder="1" applyAlignment="1">
      <alignment horizontal="left" vertical="center" wrapText="1" inden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5" fillId="0" borderId="0" xfId="3" applyFont="1" applyAlignment="1">
      <alignment horizontal="left" vertical="center"/>
    </xf>
    <xf numFmtId="0" fontId="19" fillId="2" borderId="1" xfId="3" applyFont="1" applyFill="1" applyBorder="1" applyAlignment="1">
      <alignment horizontal="center" vertical="center"/>
    </xf>
    <xf numFmtId="0" fontId="15" fillId="3" borderId="1" xfId="3" applyFont="1" applyFill="1" applyBorder="1" applyAlignment="1">
      <alignment horizontal="center"/>
    </xf>
    <xf numFmtId="0" fontId="14" fillId="0" borderId="1" xfId="3" applyFont="1" applyFill="1" applyBorder="1" applyAlignment="1">
      <alignment horizontal="left" vertical="justify" indent="1"/>
    </xf>
    <xf numFmtId="0" fontId="14" fillId="3" borderId="1" xfId="3" applyFont="1" applyFill="1" applyBorder="1" applyAlignment="1">
      <alignment horizontal="left" vertical="justify"/>
    </xf>
    <xf numFmtId="0" fontId="14" fillId="2" borderId="1" xfId="3" applyFont="1" applyFill="1" applyBorder="1" applyAlignment="1">
      <alignment horizontal="center"/>
    </xf>
    <xf numFmtId="0" fontId="14" fillId="4" borderId="1" xfId="3" applyFont="1" applyFill="1" applyBorder="1" applyAlignment="1">
      <alignment horizontal="left" vertical="justify" indent="1"/>
    </xf>
    <xf numFmtId="0" fontId="6" fillId="0" borderId="0" xfId="3" applyFont="1" applyAlignment="1">
      <alignment horizontal="center" vertical="justify"/>
    </xf>
    <xf numFmtId="0" fontId="17" fillId="0" borderId="0" xfId="3" applyFont="1" applyFill="1" applyBorder="1" applyAlignment="1">
      <alignment horizontal="center" vertical="top"/>
    </xf>
    <xf numFmtId="0" fontId="15" fillId="0" borderId="1" xfId="3" applyFont="1" applyBorder="1" applyAlignment="1">
      <alignment horizontal="center" vertical="top"/>
    </xf>
    <xf numFmtId="0" fontId="5" fillId="0" borderId="0" xfId="3" applyFont="1" applyAlignment="1">
      <alignment horizontal="left" vertical="center" wrapText="1"/>
    </xf>
    <xf numFmtId="0" fontId="14" fillId="0" borderId="4" xfId="3" applyFont="1" applyFill="1" applyBorder="1" applyAlignment="1">
      <alignment horizontal="left" vertical="justify" indent="1"/>
    </xf>
    <xf numFmtId="0" fontId="14" fillId="0" borderId="5" xfId="3" applyFont="1" applyFill="1" applyBorder="1" applyAlignment="1">
      <alignment horizontal="left" vertical="justify" indent="1"/>
    </xf>
    <xf numFmtId="0" fontId="14" fillId="3" borderId="4" xfId="3" applyFont="1" applyFill="1" applyBorder="1" applyAlignment="1">
      <alignment horizontal="left" vertical="justify"/>
    </xf>
    <xf numFmtId="0" fontId="14" fillId="3" borderId="5" xfId="3" applyFont="1" applyFill="1" applyBorder="1" applyAlignment="1">
      <alignment horizontal="left" vertical="justify"/>
    </xf>
    <xf numFmtId="0" fontId="15" fillId="0" borderId="3" xfId="3" applyFont="1" applyBorder="1" applyAlignment="1">
      <alignment horizontal="center" vertical="top"/>
    </xf>
    <xf numFmtId="0" fontId="15" fillId="0" borderId="4" xfId="3" applyFont="1" applyBorder="1" applyAlignment="1">
      <alignment horizontal="center" vertical="top"/>
    </xf>
    <xf numFmtId="0" fontId="15" fillId="0" borderId="5" xfId="3" applyFont="1" applyBorder="1" applyAlignment="1">
      <alignment horizontal="center" vertical="top"/>
    </xf>
    <xf numFmtId="0" fontId="19" fillId="2" borderId="6" xfId="3" applyFont="1" applyFill="1" applyBorder="1" applyAlignment="1">
      <alignment horizontal="center" vertical="center"/>
    </xf>
    <xf numFmtId="0" fontId="19" fillId="2" borderId="7" xfId="3" applyFont="1" applyFill="1" applyBorder="1" applyAlignment="1">
      <alignment horizontal="center" vertical="center"/>
    </xf>
    <xf numFmtId="0" fontId="19" fillId="2" borderId="2" xfId="3" applyFont="1" applyFill="1" applyBorder="1" applyAlignment="1">
      <alignment horizontal="center" vertical="center"/>
    </xf>
    <xf numFmtId="0" fontId="14" fillId="2" borderId="6" xfId="3" applyFont="1" applyFill="1" applyBorder="1" applyAlignment="1">
      <alignment horizontal="center"/>
    </xf>
    <xf numFmtId="0" fontId="14" fillId="2" borderId="7" xfId="3" applyFont="1" applyFill="1" applyBorder="1" applyAlignment="1">
      <alignment horizontal="center"/>
    </xf>
    <xf numFmtId="0" fontId="14" fillId="3" borderId="3" xfId="3" applyFont="1" applyFill="1" applyBorder="1" applyAlignment="1">
      <alignment horizontal="left" vertical="justify"/>
    </xf>
    <xf numFmtId="0" fontId="14" fillId="2" borderId="2" xfId="3" applyFont="1" applyFill="1" applyBorder="1" applyAlignment="1">
      <alignment horizontal="center"/>
    </xf>
    <xf numFmtId="0" fontId="30" fillId="2" borderId="6" xfId="3" applyFont="1" applyFill="1" applyBorder="1" applyAlignment="1">
      <alignment horizontal="center" vertical="center"/>
    </xf>
    <xf numFmtId="0" fontId="30" fillId="2" borderId="7" xfId="3" applyFont="1" applyFill="1" applyBorder="1" applyAlignment="1">
      <alignment horizontal="center" vertical="center"/>
    </xf>
    <xf numFmtId="0" fontId="30" fillId="2" borderId="2" xfId="3" applyFont="1" applyFill="1" applyBorder="1" applyAlignment="1">
      <alignment horizontal="center" vertical="center"/>
    </xf>
    <xf numFmtId="0" fontId="27" fillId="2" borderId="6" xfId="3" applyFont="1" applyFill="1" applyBorder="1" applyAlignment="1">
      <alignment horizontal="center" vertical="center"/>
    </xf>
    <xf numFmtId="0" fontId="27" fillId="2" borderId="7" xfId="3" applyFont="1" applyFill="1" applyBorder="1" applyAlignment="1">
      <alignment horizontal="center" vertical="center"/>
    </xf>
    <xf numFmtId="0" fontId="27" fillId="2" borderId="2" xfId="3" applyFont="1" applyFill="1" applyBorder="1" applyAlignment="1">
      <alignment horizontal="center" vertical="center"/>
    </xf>
    <xf numFmtId="0" fontId="14" fillId="0" borderId="4" xfId="6" applyFont="1" applyFill="1" applyBorder="1" applyAlignment="1">
      <alignment horizontal="left" vertical="justify" indent="1"/>
    </xf>
    <xf numFmtId="0" fontId="14" fillId="0" borderId="5" xfId="6" applyFont="1" applyFill="1" applyBorder="1" applyAlignment="1">
      <alignment horizontal="left" vertical="justify" indent="1"/>
    </xf>
    <xf numFmtId="0" fontId="14" fillId="3" borderId="4" xfId="6" applyFont="1" applyFill="1" applyBorder="1" applyAlignment="1">
      <alignment horizontal="left" vertical="justify"/>
    </xf>
    <xf numFmtId="0" fontId="14" fillId="3" borderId="5" xfId="6" applyFont="1" applyFill="1" applyBorder="1" applyAlignment="1">
      <alignment horizontal="left" vertical="justify"/>
    </xf>
    <xf numFmtId="0" fontId="15" fillId="3" borderId="1" xfId="6" applyFont="1" applyFill="1" applyBorder="1" applyAlignment="1">
      <alignment horizontal="center"/>
    </xf>
    <xf numFmtId="0" fontId="14" fillId="2" borderId="6" xfId="6" applyFont="1" applyFill="1" applyBorder="1" applyAlignment="1">
      <alignment horizontal="center"/>
    </xf>
    <xf numFmtId="0" fontId="14" fillId="2" borderId="7" xfId="6" applyFont="1" applyFill="1" applyBorder="1" applyAlignment="1">
      <alignment horizontal="center"/>
    </xf>
    <xf numFmtId="0" fontId="14" fillId="2" borderId="2" xfId="6" applyFont="1" applyFill="1" applyBorder="1" applyAlignment="1">
      <alignment horizontal="center"/>
    </xf>
    <xf numFmtId="0" fontId="19" fillId="2" borderId="7" xfId="6" applyFont="1" applyFill="1" applyBorder="1" applyAlignment="1">
      <alignment horizontal="center" vertical="center"/>
    </xf>
    <xf numFmtId="0" fontId="19" fillId="2" borderId="2" xfId="6" applyFont="1" applyFill="1" applyBorder="1" applyAlignment="1">
      <alignment horizontal="center" vertical="center"/>
    </xf>
    <xf numFmtId="0" fontId="14" fillId="3" borderId="1" xfId="6" applyFont="1" applyFill="1" applyBorder="1" applyAlignment="1">
      <alignment horizontal="left" vertical="justify"/>
    </xf>
    <xf numFmtId="0" fontId="14" fillId="0" borderId="1" xfId="6" applyFont="1" applyFill="1" applyBorder="1" applyAlignment="1">
      <alignment horizontal="left" vertical="justify" indent="1"/>
    </xf>
    <xf numFmtId="0" fontId="17" fillId="0" borderId="0" xfId="6" applyFont="1" applyFill="1" applyBorder="1" applyAlignment="1">
      <alignment horizontal="center" vertical="top"/>
    </xf>
    <xf numFmtId="0" fontId="15" fillId="0" borderId="3" xfId="6" applyFont="1" applyBorder="1" applyAlignment="1">
      <alignment horizontal="center" vertical="top"/>
    </xf>
    <xf numFmtId="0" fontId="15" fillId="0" borderId="4" xfId="6" applyFont="1" applyBorder="1" applyAlignment="1">
      <alignment horizontal="center" vertical="top"/>
    </xf>
    <xf numFmtId="0" fontId="15" fillId="0" borderId="5" xfId="6" applyFont="1" applyBorder="1" applyAlignment="1">
      <alignment horizontal="center" vertical="top"/>
    </xf>
    <xf numFmtId="0" fontId="19" fillId="2" borderId="6" xfId="6" applyFont="1" applyFill="1" applyBorder="1" applyAlignment="1">
      <alignment horizontal="center" vertical="center"/>
    </xf>
    <xf numFmtId="0" fontId="14" fillId="3" borderId="3" xfId="6" applyFont="1" applyFill="1" applyBorder="1" applyAlignment="1">
      <alignment horizontal="left" vertical="justify"/>
    </xf>
    <xf numFmtId="0" fontId="6" fillId="0" borderId="0" xfId="6" applyFont="1" applyAlignment="1">
      <alignment horizontal="center" vertical="justify"/>
    </xf>
    <xf numFmtId="0" fontId="5" fillId="0" borderId="1" xfId="2" applyFont="1" applyBorder="1" applyAlignment="1">
      <alignment horizontal="center"/>
    </xf>
    <xf numFmtId="0" fontId="5" fillId="0" borderId="3" xfId="2" applyFont="1" applyBorder="1" applyAlignment="1">
      <alignment horizontal="center"/>
    </xf>
    <xf numFmtId="0" fontId="5" fillId="0" borderId="4" xfId="2" applyFont="1" applyBorder="1" applyAlignment="1">
      <alignment horizontal="center"/>
    </xf>
    <xf numFmtId="0" fontId="5" fillId="0" borderId="5" xfId="2" applyFont="1" applyBorder="1" applyAlignment="1">
      <alignment horizontal="center"/>
    </xf>
    <xf numFmtId="0" fontId="10" fillId="0" borderId="6" xfId="2" applyFont="1" applyBorder="1" applyAlignment="1">
      <alignment horizontal="center"/>
    </xf>
    <xf numFmtId="0" fontId="10" fillId="0" borderId="2" xfId="2" applyFont="1" applyBorder="1" applyAlignment="1">
      <alignment horizontal="center"/>
    </xf>
    <xf numFmtId="0" fontId="5" fillId="0" borderId="0" xfId="2" applyFont="1" applyAlignment="1">
      <alignment horizontal="left" vertical="center"/>
    </xf>
  </cellXfs>
  <cellStyles count="9">
    <cellStyle name="Comma 2" xfId="1"/>
    <cellStyle name="Comma 2 2" xfId="8"/>
    <cellStyle name="Normal" xfId="0" builtinId="0"/>
    <cellStyle name="Normal 2" xfId="2"/>
    <cellStyle name="Normal 3" xfId="3"/>
    <cellStyle name="Normal 3 2" xfId="4"/>
    <cellStyle name="Normal 3 2 2" xfId="6"/>
    <cellStyle name="Normal 3 3" xfId="5"/>
    <cellStyle name="Normal 3 4"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371475</xdr:colOff>
      <xdr:row>31</xdr:row>
      <xdr:rowOff>238125</xdr:rowOff>
    </xdr:from>
    <xdr:ext cx="164606" cy="164606"/>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4857750" y="8934450"/>
          <a:ext cx="164606" cy="164606"/>
        </a:xfrm>
        <a:prstGeom prst="rect">
          <a:avLst/>
        </a:prstGeom>
      </xdr:spPr>
    </xdr:pic>
    <xdr:clientData/>
  </xdr:oneCellAnchor>
  <xdr:oneCellAnchor>
    <xdr:from>
      <xdr:col>6</xdr:col>
      <xdr:colOff>409575</xdr:colOff>
      <xdr:row>31</xdr:row>
      <xdr:rowOff>238125</xdr:rowOff>
    </xdr:from>
    <xdr:ext cx="164606" cy="164606"/>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6191250" y="8934450"/>
          <a:ext cx="164606" cy="164606"/>
        </a:xfrm>
        <a:prstGeom prst="rect">
          <a:avLst/>
        </a:prstGeom>
      </xdr:spPr>
    </xdr:pic>
    <xdr:clientData/>
  </xdr:oneCellAnchor>
  <xdr:oneCellAnchor>
    <xdr:from>
      <xdr:col>4</xdr:col>
      <xdr:colOff>371475</xdr:colOff>
      <xdr:row>30</xdr:row>
      <xdr:rowOff>228600</xdr:rowOff>
    </xdr:from>
    <xdr:ext cx="164606" cy="164606"/>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4857750" y="8505825"/>
          <a:ext cx="164606" cy="164606"/>
        </a:xfrm>
        <a:prstGeom prst="rect">
          <a:avLst/>
        </a:prstGeom>
      </xdr:spPr>
    </xdr:pic>
    <xdr:clientData/>
  </xdr:oneCellAnchor>
  <xdr:oneCellAnchor>
    <xdr:from>
      <xdr:col>6</xdr:col>
      <xdr:colOff>409575</xdr:colOff>
      <xdr:row>30</xdr:row>
      <xdr:rowOff>238125</xdr:rowOff>
    </xdr:from>
    <xdr:ext cx="164606" cy="164606"/>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a:stretch>
          <a:fillRect/>
        </a:stretch>
      </xdr:blipFill>
      <xdr:spPr>
        <a:xfrm>
          <a:off x="6191250" y="8515350"/>
          <a:ext cx="164606" cy="164606"/>
        </a:xfrm>
        <a:prstGeom prst="rect">
          <a:avLst/>
        </a:prstGeom>
      </xdr:spPr>
    </xdr:pic>
    <xdr:clientData/>
  </xdr:oneCellAnchor>
  <xdr:oneCellAnchor>
    <xdr:from>
      <xdr:col>6</xdr:col>
      <xdr:colOff>38100</xdr:colOff>
      <xdr:row>32</xdr:row>
      <xdr:rowOff>190500</xdr:rowOff>
    </xdr:from>
    <xdr:ext cx="164606" cy="164606"/>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5819775" y="9296400"/>
          <a:ext cx="164606" cy="16460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266825" y="2162175"/>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3800475" y="2152650"/>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6324600" y="2152650"/>
          <a:ext cx="276225" cy="25717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1</xdr:col>
      <xdr:colOff>942975</xdr:colOff>
      <xdr:row>8</xdr:row>
      <xdr:rowOff>0</xdr:rowOff>
    </xdr:from>
    <xdr:to>
      <xdr:col>1</xdr:col>
      <xdr:colOff>1209675</xdr:colOff>
      <xdr:row>9</xdr:row>
      <xdr:rowOff>9525</xdr:rowOff>
    </xdr:to>
    <xdr:sp macro="" textlink="">
      <xdr:nvSpPr>
        <xdr:cNvPr id="12" name="Rectangle 11">
          <a:extLst>
            <a:ext uri="{FF2B5EF4-FFF2-40B4-BE49-F238E27FC236}">
              <a16:creationId xmlns:a16="http://schemas.microsoft.com/office/drawing/2014/main" id="{00000000-0008-0000-0100-00000C000000}"/>
            </a:ext>
          </a:extLst>
        </xdr:cNvPr>
        <xdr:cNvSpPr/>
      </xdr:nvSpPr>
      <xdr:spPr>
        <a:xfrm>
          <a:off x="1266825" y="2162175"/>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13" name="Rectangle 12">
          <a:extLst>
            <a:ext uri="{FF2B5EF4-FFF2-40B4-BE49-F238E27FC236}">
              <a16:creationId xmlns:a16="http://schemas.microsoft.com/office/drawing/2014/main" id="{00000000-0008-0000-0100-00000D000000}"/>
            </a:ext>
          </a:extLst>
        </xdr:cNvPr>
        <xdr:cNvSpPr/>
      </xdr:nvSpPr>
      <xdr:spPr>
        <a:xfrm>
          <a:off x="3800475" y="2152650"/>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14" name="Rectangle 13">
          <a:extLst>
            <a:ext uri="{FF2B5EF4-FFF2-40B4-BE49-F238E27FC236}">
              <a16:creationId xmlns:a16="http://schemas.microsoft.com/office/drawing/2014/main" id="{00000000-0008-0000-0100-00000E000000}"/>
            </a:ext>
          </a:extLst>
        </xdr:cNvPr>
        <xdr:cNvSpPr/>
      </xdr:nvSpPr>
      <xdr:spPr>
        <a:xfrm>
          <a:off x="6324600" y="2152650"/>
          <a:ext cx="276225" cy="25717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1266825" y="2095500"/>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3800475" y="2085975"/>
          <a:ext cx="266700" cy="2667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6324600" y="2085975"/>
          <a:ext cx="276225" cy="25717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1266825" y="1724025"/>
          <a:ext cx="266700" cy="2000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300-000003000000}"/>
            </a:ext>
          </a:extLst>
        </xdr:cNvPr>
        <xdr:cNvSpPr/>
      </xdr:nvSpPr>
      <xdr:spPr>
        <a:xfrm>
          <a:off x="3800475" y="1724025"/>
          <a:ext cx="266700" cy="1905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300-000004000000}"/>
            </a:ext>
          </a:extLst>
        </xdr:cNvPr>
        <xdr:cNvSpPr/>
      </xdr:nvSpPr>
      <xdr:spPr>
        <a:xfrm>
          <a:off x="6324600" y="1724025"/>
          <a:ext cx="276225" cy="1905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1266825" y="1724025"/>
          <a:ext cx="266700" cy="2000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400-000003000000}"/>
            </a:ext>
          </a:extLst>
        </xdr:cNvPr>
        <xdr:cNvSpPr/>
      </xdr:nvSpPr>
      <xdr:spPr>
        <a:xfrm>
          <a:off x="3800475" y="1724025"/>
          <a:ext cx="266700" cy="1905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400-000004000000}"/>
            </a:ext>
          </a:extLst>
        </xdr:cNvPr>
        <xdr:cNvSpPr/>
      </xdr:nvSpPr>
      <xdr:spPr>
        <a:xfrm>
          <a:off x="6324600" y="1724025"/>
          <a:ext cx="276225" cy="19050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942975</xdr:colOff>
      <xdr:row>7</xdr:row>
      <xdr:rowOff>0</xdr:rowOff>
    </xdr:from>
    <xdr:to>
      <xdr:col>1</xdr:col>
      <xdr:colOff>1209675</xdr:colOff>
      <xdr:row>8</xdr:row>
      <xdr:rowOff>9525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6</xdr:row>
      <xdr:rowOff>247650</xdr:rowOff>
    </xdr:from>
    <xdr:to>
      <xdr:col>3</xdr:col>
      <xdr:colOff>790575</xdr:colOff>
      <xdr:row>8</xdr:row>
      <xdr:rowOff>0</xdr:rowOff>
    </xdr:to>
    <xdr:sp macro="" textlink="">
      <xdr:nvSpPr>
        <xdr:cNvPr id="3" name="Rectangle 2">
          <a:extLst>
            <a:ext uri="{FF2B5EF4-FFF2-40B4-BE49-F238E27FC236}">
              <a16:creationId xmlns:a16="http://schemas.microsoft.com/office/drawing/2014/main" id="{00000000-0008-0000-05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6</xdr:row>
      <xdr:rowOff>247650</xdr:rowOff>
    </xdr:from>
    <xdr:to>
      <xdr:col>6</xdr:col>
      <xdr:colOff>914400</xdr:colOff>
      <xdr:row>7</xdr:row>
      <xdr:rowOff>247650</xdr:rowOff>
    </xdr:to>
    <xdr:sp macro="" textlink="">
      <xdr:nvSpPr>
        <xdr:cNvPr id="4" name="Rectangle 3">
          <a:extLst>
            <a:ext uri="{FF2B5EF4-FFF2-40B4-BE49-F238E27FC236}">
              <a16:creationId xmlns:a16="http://schemas.microsoft.com/office/drawing/2014/main" id="{00000000-0008-0000-05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1</xdr:col>
      <xdr:colOff>942975</xdr:colOff>
      <xdr:row>7</xdr:row>
      <xdr:rowOff>0</xdr:rowOff>
    </xdr:from>
    <xdr:to>
      <xdr:col>1</xdr:col>
      <xdr:colOff>1209675</xdr:colOff>
      <xdr:row>8</xdr:row>
      <xdr:rowOff>9525</xdr:rowOff>
    </xdr:to>
    <xdr:sp macro="" textlink="">
      <xdr:nvSpPr>
        <xdr:cNvPr id="5" name="Rectangle 4">
          <a:extLst>
            <a:ext uri="{FF2B5EF4-FFF2-40B4-BE49-F238E27FC236}">
              <a16:creationId xmlns:a16="http://schemas.microsoft.com/office/drawing/2014/main" id="{00000000-0008-0000-02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6</xdr:row>
      <xdr:rowOff>247650</xdr:rowOff>
    </xdr:from>
    <xdr:to>
      <xdr:col>3</xdr:col>
      <xdr:colOff>790575</xdr:colOff>
      <xdr:row>8</xdr:row>
      <xdr:rowOff>0</xdr:rowOff>
    </xdr:to>
    <xdr:sp macro="" textlink="">
      <xdr:nvSpPr>
        <xdr:cNvPr id="6" name="Rectangle 5">
          <a:extLst>
            <a:ext uri="{FF2B5EF4-FFF2-40B4-BE49-F238E27FC236}">
              <a16:creationId xmlns:a16="http://schemas.microsoft.com/office/drawing/2014/main" id="{00000000-0008-0000-02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6</xdr:row>
      <xdr:rowOff>247650</xdr:rowOff>
    </xdr:from>
    <xdr:to>
      <xdr:col>6</xdr:col>
      <xdr:colOff>914400</xdr:colOff>
      <xdr:row>7</xdr:row>
      <xdr:rowOff>247650</xdr:rowOff>
    </xdr:to>
    <xdr:sp macro="" textlink="">
      <xdr:nvSpPr>
        <xdr:cNvPr id="7" name="Rectangle 6">
          <a:extLst>
            <a:ext uri="{FF2B5EF4-FFF2-40B4-BE49-F238E27FC236}">
              <a16:creationId xmlns:a16="http://schemas.microsoft.com/office/drawing/2014/main" id="{00000000-0008-0000-02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5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5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1</xdr:col>
      <xdr:colOff>942975</xdr:colOff>
      <xdr:row>8</xdr:row>
      <xdr:rowOff>0</xdr:rowOff>
    </xdr:from>
    <xdr:to>
      <xdr:col>1</xdr:col>
      <xdr:colOff>1209675</xdr:colOff>
      <xdr:row>9</xdr:row>
      <xdr:rowOff>9525</xdr:rowOff>
    </xdr:to>
    <xdr:sp macro="" textlink="">
      <xdr:nvSpPr>
        <xdr:cNvPr id="5" name="Rectangle 4">
          <a:extLst>
            <a:ext uri="{FF2B5EF4-FFF2-40B4-BE49-F238E27FC236}">
              <a16:creationId xmlns:a16="http://schemas.microsoft.com/office/drawing/2014/main" id="{00000000-0008-0000-02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6" name="Rectangle 5">
          <a:extLst>
            <a:ext uri="{FF2B5EF4-FFF2-40B4-BE49-F238E27FC236}">
              <a16:creationId xmlns:a16="http://schemas.microsoft.com/office/drawing/2014/main" id="{00000000-0008-0000-02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7" name="Rectangle 6">
          <a:extLst>
            <a:ext uri="{FF2B5EF4-FFF2-40B4-BE49-F238E27FC236}">
              <a16:creationId xmlns:a16="http://schemas.microsoft.com/office/drawing/2014/main" id="{00000000-0008-0000-02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942975</xdr:colOff>
      <xdr:row>8</xdr:row>
      <xdr:rowOff>0</xdr:rowOff>
    </xdr:from>
    <xdr:to>
      <xdr:col>1</xdr:col>
      <xdr:colOff>1209675</xdr:colOff>
      <xdr:row>9</xdr:row>
      <xdr:rowOff>9525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3" name="Rectangle 2">
          <a:extLst>
            <a:ext uri="{FF2B5EF4-FFF2-40B4-BE49-F238E27FC236}">
              <a16:creationId xmlns:a16="http://schemas.microsoft.com/office/drawing/2014/main" id="{00000000-0008-0000-05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4" name="Rectangle 3">
          <a:extLst>
            <a:ext uri="{FF2B5EF4-FFF2-40B4-BE49-F238E27FC236}">
              <a16:creationId xmlns:a16="http://schemas.microsoft.com/office/drawing/2014/main" id="{00000000-0008-0000-05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1</xdr:col>
      <xdr:colOff>942975</xdr:colOff>
      <xdr:row>8</xdr:row>
      <xdr:rowOff>0</xdr:rowOff>
    </xdr:from>
    <xdr:to>
      <xdr:col>1</xdr:col>
      <xdr:colOff>1209675</xdr:colOff>
      <xdr:row>9</xdr:row>
      <xdr:rowOff>9525</xdr:rowOff>
    </xdr:to>
    <xdr:sp macro="" textlink="">
      <xdr:nvSpPr>
        <xdr:cNvPr id="5" name="Rectangle 4">
          <a:extLst>
            <a:ext uri="{FF2B5EF4-FFF2-40B4-BE49-F238E27FC236}">
              <a16:creationId xmlns:a16="http://schemas.microsoft.com/office/drawing/2014/main" id="{00000000-0008-0000-0200-000002000000}"/>
            </a:ext>
          </a:extLst>
        </xdr:cNvPr>
        <xdr:cNvSpPr/>
      </xdr:nvSpPr>
      <xdr:spPr>
        <a:xfrm>
          <a:off x="1219200" y="1295400"/>
          <a:ext cx="0" cy="171450"/>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3</xdr:col>
      <xdr:colOff>523875</xdr:colOff>
      <xdr:row>7</xdr:row>
      <xdr:rowOff>247650</xdr:rowOff>
    </xdr:from>
    <xdr:to>
      <xdr:col>3</xdr:col>
      <xdr:colOff>790575</xdr:colOff>
      <xdr:row>9</xdr:row>
      <xdr:rowOff>0</xdr:rowOff>
    </xdr:to>
    <xdr:sp macro="" textlink="">
      <xdr:nvSpPr>
        <xdr:cNvPr id="6" name="Rectangle 5">
          <a:extLst>
            <a:ext uri="{FF2B5EF4-FFF2-40B4-BE49-F238E27FC236}">
              <a16:creationId xmlns:a16="http://schemas.microsoft.com/office/drawing/2014/main" id="{00000000-0008-0000-0200-000003000000}"/>
            </a:ext>
          </a:extLst>
        </xdr:cNvPr>
        <xdr:cNvSpPr/>
      </xdr:nvSpPr>
      <xdr:spPr>
        <a:xfrm>
          <a:off x="2352675" y="1295400"/>
          <a:ext cx="85725"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twoCellAnchor>
    <xdr:from>
      <xdr:col>6</xdr:col>
      <xdr:colOff>638175</xdr:colOff>
      <xdr:row>7</xdr:row>
      <xdr:rowOff>247650</xdr:rowOff>
    </xdr:from>
    <xdr:to>
      <xdr:col>6</xdr:col>
      <xdr:colOff>914400</xdr:colOff>
      <xdr:row>8</xdr:row>
      <xdr:rowOff>247650</xdr:rowOff>
    </xdr:to>
    <xdr:sp macro="" textlink="">
      <xdr:nvSpPr>
        <xdr:cNvPr id="7" name="Rectangle 6">
          <a:extLst>
            <a:ext uri="{FF2B5EF4-FFF2-40B4-BE49-F238E27FC236}">
              <a16:creationId xmlns:a16="http://schemas.microsoft.com/office/drawing/2014/main" id="{00000000-0008-0000-0200-000004000000}"/>
            </a:ext>
          </a:extLst>
        </xdr:cNvPr>
        <xdr:cNvSpPr/>
      </xdr:nvSpPr>
      <xdr:spPr>
        <a:xfrm>
          <a:off x="4267200" y="1295400"/>
          <a:ext cx="0" cy="161925"/>
        </a:xfrm>
        <a:prstGeom prst="rect">
          <a:avLst/>
        </a:prstGeom>
        <a:noFill/>
        <a:ln w="12700">
          <a:solidFill>
            <a:schemeClr val="tx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Chuan%20Ngheo/Quy%20trinh/_PL%202%20Phieu%20B%20cham%20di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vung"/>
      <sheetName val="Bảng điểm B1"/>
      <sheetName val="B1-Thành thị"/>
      <sheetName val="B1-Nông thôn DBSH"/>
      <sheetName val="B1-Nông thôn mien nui Bac"/>
      <sheetName val="B1- Nông thôn Trung bo"/>
      <sheetName val="B1-Nông thôn Tay Nguyen"/>
      <sheetName val="B1-Nông thôn Dong Nam Bo"/>
      <sheetName val="B1-Nông thôn DBSCL"/>
      <sheetName val="B2"/>
      <sheetName val="TC dinh duong"/>
    </sheetNames>
    <sheetDataSet>
      <sheetData sheetId="0"/>
      <sheetData sheetId="1">
        <row r="4">
          <cell r="A4">
            <v>1</v>
          </cell>
          <cell r="B4" t="str">
            <v>Số nhân khẩu trong hộ</v>
          </cell>
        </row>
        <row r="5">
          <cell r="B5" t="str">
            <v>Hộ có 1 người</v>
          </cell>
          <cell r="F5">
            <v>100</v>
          </cell>
          <cell r="G5">
            <v>120</v>
          </cell>
          <cell r="H5">
            <v>125</v>
          </cell>
        </row>
        <row r="6">
          <cell r="B6" t="str">
            <v>Hộ có 2 người</v>
          </cell>
          <cell r="F6">
            <v>75</v>
          </cell>
          <cell r="G6">
            <v>80</v>
          </cell>
          <cell r="H6">
            <v>100</v>
          </cell>
        </row>
        <row r="7">
          <cell r="B7" t="str">
            <v>Hộ có 3 người</v>
          </cell>
          <cell r="F7">
            <v>65</v>
          </cell>
          <cell r="G7">
            <v>55</v>
          </cell>
          <cell r="H7">
            <v>80</v>
          </cell>
        </row>
        <row r="8">
          <cell r="B8" t="str">
            <v>Hộ có 4 người</v>
          </cell>
          <cell r="F8">
            <v>50</v>
          </cell>
          <cell r="G8">
            <v>30</v>
          </cell>
          <cell r="H8">
            <v>60</v>
          </cell>
        </row>
        <row r="9">
          <cell r="B9" t="str">
            <v>Hộ có 5 người</v>
          </cell>
          <cell r="F9">
            <v>40</v>
          </cell>
          <cell r="G9">
            <v>15</v>
          </cell>
          <cell r="H9">
            <v>45</v>
          </cell>
        </row>
        <row r="10">
          <cell r="B10" t="str">
            <v>Hộ có 6 người</v>
          </cell>
          <cell r="F10">
            <v>25</v>
          </cell>
          <cell r="G10">
            <v>5</v>
          </cell>
          <cell r="H10">
            <v>35</v>
          </cell>
        </row>
        <row r="11">
          <cell r="B11" t="str">
            <v>Hộ có 7 người</v>
          </cell>
          <cell r="F11">
            <v>15</v>
          </cell>
          <cell r="G11">
            <v>0</v>
          </cell>
          <cell r="H11">
            <v>25</v>
          </cell>
        </row>
        <row r="12">
          <cell r="A12">
            <v>2</v>
          </cell>
          <cell r="B12" t="str">
            <v>Số người trong độ tuổi lao động (15-59 tuổi)</v>
          </cell>
        </row>
        <row r="13">
          <cell r="B13" t="str">
            <v>Hộ có 1 người</v>
          </cell>
          <cell r="F13">
            <v>0</v>
          </cell>
          <cell r="G13">
            <v>20</v>
          </cell>
          <cell r="H13">
            <v>15</v>
          </cell>
        </row>
        <row r="14">
          <cell r="B14" t="str">
            <v>Hộ có 2 người</v>
          </cell>
          <cell r="F14">
            <v>0</v>
          </cell>
          <cell r="G14">
            <v>40</v>
          </cell>
          <cell r="H14">
            <v>35</v>
          </cell>
        </row>
        <row r="15">
          <cell r="B15" t="str">
            <v>Hộ có 3 người</v>
          </cell>
          <cell r="F15">
            <v>0</v>
          </cell>
          <cell r="G15">
            <v>45</v>
          </cell>
          <cell r="H15">
            <v>40</v>
          </cell>
        </row>
        <row r="16">
          <cell r="B16" t="str">
            <v>Hộ có 4 người</v>
          </cell>
          <cell r="F16">
            <v>0</v>
          </cell>
          <cell r="G16">
            <v>50</v>
          </cell>
          <cell r="H16">
            <v>45</v>
          </cell>
        </row>
        <row r="17">
          <cell r="B17" t="str">
            <v>Hộ có từ 5 người</v>
          </cell>
          <cell r="F17">
            <v>10</v>
          </cell>
          <cell r="G17">
            <v>65</v>
          </cell>
          <cell r="H17">
            <v>50</v>
          </cell>
        </row>
        <row r="18">
          <cell r="A18">
            <v>3</v>
          </cell>
          <cell r="B18" t="str">
            <v>Số người phụ thuộc ((1) trẻ em dưới 16 tuổi; (2) người cao tuổi, người khuyết tật)</v>
          </cell>
        </row>
        <row r="19">
          <cell r="B19" t="str">
            <v>Không có người nào</v>
          </cell>
          <cell r="F19">
            <v>15</v>
          </cell>
          <cell r="G19">
            <v>0</v>
          </cell>
          <cell r="H19">
            <v>0</v>
          </cell>
        </row>
        <row r="20">
          <cell r="B20" t="str">
            <v xml:space="preserve">Chỉ có 1 người </v>
          </cell>
          <cell r="F20">
            <v>0</v>
          </cell>
          <cell r="G20">
            <v>0</v>
          </cell>
          <cell r="H20">
            <v>0</v>
          </cell>
        </row>
        <row r="21">
          <cell r="A21">
            <v>4</v>
          </cell>
          <cell r="B21" t="str">
            <v>Bằng cấp cao nhất của thành viên hộ gia đình</v>
          </cell>
        </row>
        <row r="22">
          <cell r="B22" t="str">
            <v>Có bằng cao đẳng hoặc đại học trở lên</v>
          </cell>
          <cell r="F22">
            <v>15</v>
          </cell>
          <cell r="G22">
            <v>15</v>
          </cell>
          <cell r="H22">
            <v>10</v>
          </cell>
        </row>
        <row r="23">
          <cell r="B23" t="str">
            <v>Có bằng trung cấp nghề hoặc trung học chuyên nghiệp</v>
          </cell>
          <cell r="F23">
            <v>15</v>
          </cell>
          <cell r="G23">
            <v>5</v>
          </cell>
          <cell r="H23">
            <v>10</v>
          </cell>
        </row>
        <row r="24">
          <cell r="B24" t="str">
            <v>Có bằng sơ cấp nghề</v>
          </cell>
          <cell r="F24">
            <v>15</v>
          </cell>
          <cell r="G24">
            <v>5</v>
          </cell>
          <cell r="H24">
            <v>0</v>
          </cell>
        </row>
        <row r="25">
          <cell r="A25">
            <v>5</v>
          </cell>
          <cell r="B25" t="str">
            <v>Hộ có ít nhất 1 người đang làm việc phi nông nghiệp (làm việc từ 3 tháng trở lên trong 12 tháng qua)</v>
          </cell>
        </row>
        <row r="26">
          <cell r="B26" t="str">
            <v>Công chức, viên chức trong các cơ quan, doanh nghiệp nhà nước</v>
          </cell>
          <cell r="F26">
            <v>20</v>
          </cell>
          <cell r="G26">
            <v>5</v>
          </cell>
          <cell r="H26">
            <v>5</v>
          </cell>
        </row>
        <row r="27">
          <cell r="B27" t="str">
            <v>Làm thuê/làm công cho doanh nghiệp</v>
          </cell>
          <cell r="F27">
            <v>20</v>
          </cell>
          <cell r="G27">
            <v>25</v>
          </cell>
          <cell r="H27">
            <v>20</v>
          </cell>
        </row>
        <row r="28">
          <cell r="B28" t="str">
            <v>Làm thuê/làm công cho hộ gia đình</v>
          </cell>
          <cell r="F28">
            <v>15</v>
          </cell>
          <cell r="G28">
            <v>10</v>
          </cell>
          <cell r="H28">
            <v>15</v>
          </cell>
        </row>
        <row r="29">
          <cell r="A29">
            <v>6</v>
          </cell>
        </row>
        <row r="30">
          <cell r="B30" t="str">
            <v>Có 1 người đang hưởng lương hưu</v>
          </cell>
          <cell r="F30">
            <v>15</v>
          </cell>
          <cell r="G30">
            <v>0</v>
          </cell>
          <cell r="H30">
            <v>0</v>
          </cell>
        </row>
        <row r="31">
          <cell r="B31" t="str">
            <v>Có từ 2 người đang hưởng lương hưu trở lên</v>
          </cell>
          <cell r="F31">
            <v>35</v>
          </cell>
          <cell r="G31">
            <v>40</v>
          </cell>
          <cell r="H31">
            <v>35</v>
          </cell>
        </row>
        <row r="32">
          <cell r="A32">
            <v>7</v>
          </cell>
          <cell r="B32" t="str">
            <v>Nhà ở</v>
          </cell>
        </row>
        <row r="33">
          <cell r="B33" t="str">
            <v>Vật liệu chính của tường nhà là bê tông; gạch/đá; xi măng; gỗ bền chắc</v>
          </cell>
          <cell r="F33">
            <v>5</v>
          </cell>
          <cell r="G33">
            <v>0</v>
          </cell>
          <cell r="H33">
            <v>5</v>
          </cell>
        </row>
        <row r="34">
          <cell r="B34" t="str">
            <v>Vật liệu chính của cột nhà là bê tông cốt thép; gạch/đá; sắt/thép/gỗ bền chắc</v>
          </cell>
          <cell r="F34">
            <v>0</v>
          </cell>
          <cell r="G34">
            <v>0</v>
          </cell>
          <cell r="H34">
            <v>5</v>
          </cell>
        </row>
        <row r="35">
          <cell r="B35" t="str">
            <v xml:space="preserve">Diện tích ở bình quân đầu người </v>
          </cell>
        </row>
        <row r="36">
          <cell r="B36" t="str">
            <v>Từ 20-&lt;30 m2</v>
          </cell>
          <cell r="F36">
            <v>0</v>
          </cell>
          <cell r="G36">
            <v>0</v>
          </cell>
          <cell r="H36">
            <v>5</v>
          </cell>
        </row>
        <row r="37">
          <cell r="B37" t="str">
            <v>Từ 30-&lt;40 m2</v>
          </cell>
          <cell r="F37">
            <v>0</v>
          </cell>
          <cell r="G37">
            <v>0</v>
          </cell>
          <cell r="H37">
            <v>10</v>
          </cell>
        </row>
        <row r="38">
          <cell r="B38" t="str">
            <v>&gt;= 40 m2</v>
          </cell>
          <cell r="F38">
            <v>15</v>
          </cell>
          <cell r="G38">
            <v>0</v>
          </cell>
          <cell r="H38">
            <v>20</v>
          </cell>
        </row>
        <row r="39">
          <cell r="A39">
            <v>9</v>
          </cell>
          <cell r="B39" t="str">
            <v>Tiêu thụ điện bình quân 1 tháng cả hộ</v>
          </cell>
        </row>
        <row r="40">
          <cell r="B40" t="str">
            <v>25-49 KW</v>
          </cell>
          <cell r="F40">
            <v>10</v>
          </cell>
          <cell r="G40">
            <v>15</v>
          </cell>
          <cell r="H40">
            <v>0</v>
          </cell>
        </row>
        <row r="41">
          <cell r="B41" t="str">
            <v>50-99 KW</v>
          </cell>
          <cell r="F41">
            <v>20</v>
          </cell>
          <cell r="G41">
            <v>25</v>
          </cell>
          <cell r="H41">
            <v>10</v>
          </cell>
        </row>
        <row r="42">
          <cell r="B42" t="str">
            <v>100-149 KW</v>
          </cell>
          <cell r="F42">
            <v>20</v>
          </cell>
          <cell r="G42">
            <v>30</v>
          </cell>
          <cell r="H42">
            <v>15</v>
          </cell>
        </row>
        <row r="43">
          <cell r="B43" t="str">
            <v>&gt;= 150 KW</v>
          </cell>
          <cell r="F43">
            <v>35</v>
          </cell>
          <cell r="G43">
            <v>35</v>
          </cell>
          <cell r="H43">
            <v>25</v>
          </cell>
        </row>
        <row r="44">
          <cell r="A44">
            <v>10</v>
          </cell>
          <cell r="B44" t="str">
            <v>Nước sinh hoạt</v>
          </cell>
        </row>
        <row r="45">
          <cell r="B45" t="str">
            <v>Nước máy, nước đóng chai/bình</v>
          </cell>
          <cell r="F45">
            <v>0</v>
          </cell>
          <cell r="G45">
            <v>15</v>
          </cell>
          <cell r="H45">
            <v>0</v>
          </cell>
        </row>
        <row r="46">
          <cell r="B46" t="str">
            <v>Giếng khoan</v>
          </cell>
          <cell r="F46">
            <v>10</v>
          </cell>
          <cell r="G46">
            <v>5</v>
          </cell>
          <cell r="H46">
            <v>5</v>
          </cell>
        </row>
        <row r="47">
          <cell r="B47" t="str">
            <v>Giếng đào được bảo vệ, khe/mó được bảo vệ</v>
          </cell>
          <cell r="F47">
            <v>5</v>
          </cell>
          <cell r="G47">
            <v>0</v>
          </cell>
          <cell r="H47">
            <v>0</v>
          </cell>
        </row>
        <row r="48">
          <cell r="A48">
            <v>11</v>
          </cell>
          <cell r="B48" t="str">
            <v>Nhà vệ sinh</v>
          </cell>
        </row>
        <row r="49">
          <cell r="B49" t="str">
            <v xml:space="preserve">Hố xí tự hoại </v>
          </cell>
          <cell r="F49">
            <v>10</v>
          </cell>
          <cell r="G49">
            <v>20</v>
          </cell>
          <cell r="H49">
            <v>10</v>
          </cell>
        </row>
        <row r="50">
          <cell r="B50" t="str">
            <v>Hố xí bán tự hoại</v>
          </cell>
          <cell r="F50">
            <v>10</v>
          </cell>
          <cell r="G50">
            <v>20</v>
          </cell>
          <cell r="H50">
            <v>0</v>
          </cell>
        </row>
        <row r="51">
          <cell r="A51">
            <v>12</v>
          </cell>
          <cell r="B51" t="str">
            <v>Tài sản chủ yếu</v>
          </cell>
        </row>
        <row r="52">
          <cell r="B52" t="str">
            <v>Ô tô</v>
          </cell>
          <cell r="F52">
            <v>30</v>
          </cell>
          <cell r="G52">
            <v>60</v>
          </cell>
          <cell r="H52">
            <v>70</v>
          </cell>
        </row>
        <row r="53">
          <cell r="B53" t="str">
            <v>1 xe máy, xe có động cơ</v>
          </cell>
          <cell r="F53">
            <v>20</v>
          </cell>
          <cell r="G53">
            <v>15</v>
          </cell>
          <cell r="H53">
            <v>15</v>
          </cell>
        </row>
        <row r="54">
          <cell r="B54" t="str">
            <v>2 xe máy, xe có động cơ</v>
          </cell>
          <cell r="F54">
            <v>25</v>
          </cell>
          <cell r="G54">
            <v>20</v>
          </cell>
          <cell r="H54">
            <v>25</v>
          </cell>
        </row>
        <row r="55">
          <cell r="B55" t="str">
            <v>Từ 3 xe máy, xe có động cơ</v>
          </cell>
          <cell r="F55">
            <v>40</v>
          </cell>
          <cell r="G55">
            <v>30</v>
          </cell>
          <cell r="H55">
            <v>35</v>
          </cell>
        </row>
        <row r="56">
          <cell r="B56" t="str">
            <v>Tàu thuyền có động cơ</v>
          </cell>
          <cell r="F56">
            <v>35</v>
          </cell>
          <cell r="G56">
            <v>10</v>
          </cell>
          <cell r="H56">
            <v>15</v>
          </cell>
        </row>
        <row r="57">
          <cell r="B57" t="str">
            <v>Máy in, máy fax</v>
          </cell>
          <cell r="F57">
            <v>0</v>
          </cell>
          <cell r="G57">
            <v>20</v>
          </cell>
          <cell r="H57">
            <v>0</v>
          </cell>
        </row>
        <row r="58">
          <cell r="B58" t="str">
            <v>1 tivi màu</v>
          </cell>
          <cell r="F58">
            <v>0</v>
          </cell>
          <cell r="G58">
            <v>0</v>
          </cell>
          <cell r="H58">
            <v>0</v>
          </cell>
        </row>
        <row r="59">
          <cell r="B59" t="str">
            <v>Từ 2 ti vi màu</v>
          </cell>
          <cell r="F59">
            <v>0</v>
          </cell>
          <cell r="G59">
            <v>10</v>
          </cell>
          <cell r="H59">
            <v>10</v>
          </cell>
        </row>
        <row r="60">
          <cell r="B60" t="str">
            <v>Dàn nghe nhạc các loại</v>
          </cell>
          <cell r="F60">
            <v>15</v>
          </cell>
          <cell r="G60">
            <v>5</v>
          </cell>
          <cell r="H60">
            <v>5</v>
          </cell>
        </row>
        <row r="61">
          <cell r="B61" t="str">
            <v>Máy vi tính</v>
          </cell>
          <cell r="F61">
            <v>15</v>
          </cell>
          <cell r="G61">
            <v>5</v>
          </cell>
          <cell r="H61">
            <v>5</v>
          </cell>
        </row>
        <row r="62">
          <cell r="B62" t="str">
            <v>Tủ lạnh</v>
          </cell>
          <cell r="F62">
            <v>15</v>
          </cell>
          <cell r="G62">
            <v>5</v>
          </cell>
          <cell r="H62">
            <v>10</v>
          </cell>
        </row>
        <row r="63">
          <cell r="B63" t="str">
            <v>1 máy điều hòa nhiệt độ</v>
          </cell>
          <cell r="F63">
            <v>0</v>
          </cell>
          <cell r="G63">
            <v>10</v>
          </cell>
          <cell r="H63">
            <v>20</v>
          </cell>
        </row>
        <row r="64">
          <cell r="B64" t="str">
            <v>Từ 2 máy điều hòa nhiệt độ</v>
          </cell>
          <cell r="F64">
            <v>0</v>
          </cell>
          <cell r="G64">
            <v>10</v>
          </cell>
          <cell r="H64">
            <v>20</v>
          </cell>
        </row>
        <row r="65">
          <cell r="B65" t="str">
            <v>Máy giặt, sấy quần áo</v>
          </cell>
          <cell r="F65">
            <v>10</v>
          </cell>
          <cell r="G65">
            <v>10</v>
          </cell>
          <cell r="H65">
            <v>10</v>
          </cell>
        </row>
        <row r="66">
          <cell r="B66" t="str">
            <v>Bình tắm nước nóng</v>
          </cell>
          <cell r="F66">
            <v>10</v>
          </cell>
          <cell r="G66">
            <v>5</v>
          </cell>
          <cell r="H66">
            <v>15</v>
          </cell>
        </row>
        <row r="67">
          <cell r="B67" t="str">
            <v>Lò vi sóng, lò nướng</v>
          </cell>
          <cell r="F67">
            <v>0</v>
          </cell>
          <cell r="G67">
            <v>10</v>
          </cell>
          <cell r="H67">
            <v>10</v>
          </cell>
        </row>
        <row r="68">
          <cell r="A68">
            <v>13</v>
          </cell>
          <cell r="B68" t="str">
            <v>Đất đai</v>
          </cell>
        </row>
        <row r="69">
          <cell r="B69" t="str">
            <v>Diện tích ao, vườn liền kề đất ở từ 300 m2 -&lt;500m2</v>
          </cell>
          <cell r="F69">
            <v>0</v>
          </cell>
          <cell r="G69">
            <v>0</v>
          </cell>
          <cell r="H69">
            <v>0</v>
          </cell>
        </row>
        <row r="70">
          <cell r="B70" t="str">
            <v>Diện tích ao, vườn liền kề đất ở từ 500 m2 trở lên</v>
          </cell>
          <cell r="F70">
            <v>0</v>
          </cell>
          <cell r="G70">
            <v>0</v>
          </cell>
          <cell r="H70">
            <v>0</v>
          </cell>
        </row>
        <row r="71">
          <cell r="B71" t="str">
            <v>Diện tich trồng cây hàng năm từ 5000m2 trở lên</v>
          </cell>
          <cell r="F71">
            <v>0</v>
          </cell>
          <cell r="G71">
            <v>5</v>
          </cell>
          <cell r="H71">
            <v>10</v>
          </cell>
        </row>
        <row r="72">
          <cell r="B72" t="str">
            <v>Diện tích đất cây lâu năm từ 1000-&lt;5000m2</v>
          </cell>
          <cell r="F72">
            <v>0</v>
          </cell>
          <cell r="G72">
            <v>0</v>
          </cell>
          <cell r="H72">
            <v>0</v>
          </cell>
        </row>
        <row r="73">
          <cell r="B73" t="str">
            <v>Diện tích đất cây lâu năm từ 5000m2 trở lên</v>
          </cell>
          <cell r="F73">
            <v>10</v>
          </cell>
          <cell r="G73">
            <v>0</v>
          </cell>
          <cell r="H73">
            <v>15</v>
          </cell>
        </row>
        <row r="74">
          <cell r="B74" t="str">
            <v>Diện tích mặt nước từ 500-&lt;5000 m2</v>
          </cell>
          <cell r="F74">
            <v>0</v>
          </cell>
          <cell r="G74">
            <v>25</v>
          </cell>
          <cell r="H74">
            <v>0</v>
          </cell>
        </row>
        <row r="75">
          <cell r="B75" t="str">
            <v>Diện tích mặt nước từ 5000 m2 trở lên</v>
          </cell>
          <cell r="F75">
            <v>0</v>
          </cell>
          <cell r="G75">
            <v>0</v>
          </cell>
          <cell r="H75">
            <v>0</v>
          </cell>
        </row>
        <row r="76">
          <cell r="B76" t="str">
            <v>Diện tích đất rừng từ 5000-&lt;10000 m2</v>
          </cell>
          <cell r="F76">
            <v>0</v>
          </cell>
          <cell r="G76">
            <v>0</v>
          </cell>
          <cell r="H76">
            <v>30</v>
          </cell>
        </row>
        <row r="77">
          <cell r="B77" t="str">
            <v>Diện tích đất rừng từ 10000 m2 trở lên</v>
          </cell>
          <cell r="F77">
            <v>0</v>
          </cell>
          <cell r="G77">
            <v>20</v>
          </cell>
          <cell r="H77">
            <v>25</v>
          </cell>
        </row>
        <row r="78">
          <cell r="A78">
            <v>14</v>
          </cell>
          <cell r="B78" t="str">
            <v>Chăn nuôi</v>
          </cell>
        </row>
        <row r="79">
          <cell r="B79" t="str">
            <v>Hộ có 1 con trâu/ bò/ ngựa</v>
          </cell>
          <cell r="F79">
            <v>0</v>
          </cell>
          <cell r="G79">
            <v>0</v>
          </cell>
          <cell r="H79">
            <v>0</v>
          </cell>
        </row>
        <row r="80">
          <cell r="B80" t="str">
            <v>Hộ có 2 con trâu/ bò/ ngựa</v>
          </cell>
          <cell r="F80">
            <v>0</v>
          </cell>
          <cell r="G80">
            <v>0</v>
          </cell>
          <cell r="H80">
            <v>0</v>
          </cell>
        </row>
        <row r="81">
          <cell r="B81" t="str">
            <v>Hộ có từ 3 con trâu/ bò/ ngựa trở lên</v>
          </cell>
          <cell r="F81">
            <v>30</v>
          </cell>
          <cell r="G81">
            <v>0</v>
          </cell>
          <cell r="H81">
            <v>25</v>
          </cell>
        </row>
        <row r="82">
          <cell r="B82" t="str">
            <v>Hộ có từ 10 con lợn/ dê/ cừu</v>
          </cell>
          <cell r="F82">
            <v>20</v>
          </cell>
          <cell r="G82">
            <v>0</v>
          </cell>
          <cell r="H82">
            <v>0</v>
          </cell>
        </row>
        <row r="83">
          <cell r="B83" t="str">
            <v>Hộ có từ 100 con gà/vịt/ ngan/ ngỗng/chim</v>
          </cell>
          <cell r="F83">
            <v>0</v>
          </cell>
          <cell r="G83">
            <v>0</v>
          </cell>
          <cell r="H83">
            <v>15</v>
          </cell>
        </row>
        <row r="84">
          <cell r="B84" t="str">
            <v>Hộ gia đình có nuôi trồng thủy sản</v>
          </cell>
          <cell r="F84">
            <v>0</v>
          </cell>
          <cell r="G84">
            <v>0</v>
          </cell>
          <cell r="H84">
            <v>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130" zoomScaleNormal="130" workbookViewId="0">
      <selection activeCell="B10" sqref="B10:C10"/>
    </sheetView>
  </sheetViews>
  <sheetFormatPr defaultRowHeight="12.75"/>
  <cols>
    <col min="1" max="1" width="5.42578125" style="52" customWidth="1"/>
    <col min="2" max="2" width="9.140625" style="52"/>
    <col min="3" max="3" width="41.5703125" style="52" customWidth="1"/>
    <col min="4" max="4" width="11.140625" style="52" customWidth="1"/>
    <col min="5" max="5" width="9.140625" style="52"/>
    <col min="6" max="7" width="10.28515625" style="52" customWidth="1"/>
    <col min="8" max="8" width="11.42578125" style="52" customWidth="1"/>
    <col min="9" max="16384" width="9.140625" style="52"/>
  </cols>
  <sheetData>
    <row r="1" spans="1:8" ht="15.75">
      <c r="A1" s="139" t="s">
        <v>236</v>
      </c>
      <c r="B1" s="139"/>
      <c r="C1" s="139"/>
      <c r="D1" s="139"/>
      <c r="E1" s="139"/>
      <c r="F1" s="139"/>
      <c r="G1" s="139"/>
      <c r="H1" s="139"/>
    </row>
    <row r="2" spans="1:8" ht="15.75">
      <c r="A2" s="139" t="s">
        <v>237</v>
      </c>
      <c r="B2" s="139"/>
      <c r="C2" s="139"/>
      <c r="D2" s="139"/>
      <c r="E2" s="139"/>
      <c r="F2" s="139"/>
      <c r="G2" s="139"/>
      <c r="H2" s="139"/>
    </row>
    <row r="3" spans="1:8" ht="9.75" customHeight="1">
      <c r="A3" s="53"/>
      <c r="B3" s="53"/>
      <c r="C3" s="53"/>
      <c r="D3" s="53"/>
      <c r="E3" s="53"/>
      <c r="F3" s="53"/>
      <c r="G3" s="53"/>
      <c r="H3" s="53"/>
    </row>
    <row r="4" spans="1:8" ht="18" customHeight="1">
      <c r="A4" s="54" t="s">
        <v>24</v>
      </c>
      <c r="B4" s="140" t="s">
        <v>51</v>
      </c>
      <c r="C4" s="140"/>
      <c r="D4" s="55" t="s">
        <v>75</v>
      </c>
      <c r="E4" s="55" t="s">
        <v>43</v>
      </c>
      <c r="F4" s="141" t="s">
        <v>52</v>
      </c>
      <c r="G4" s="142"/>
      <c r="H4" s="143"/>
    </row>
    <row r="5" spans="1:8" ht="15">
      <c r="A5" s="56"/>
      <c r="B5" s="144" t="s">
        <v>76</v>
      </c>
      <c r="C5" s="145"/>
      <c r="D5" s="145"/>
      <c r="E5" s="145"/>
      <c r="F5" s="145"/>
      <c r="G5" s="145"/>
      <c r="H5" s="146"/>
    </row>
    <row r="6" spans="1:8" ht="15.75" customHeight="1">
      <c r="A6" s="57">
        <v>1</v>
      </c>
      <c r="B6" s="150" t="s">
        <v>88</v>
      </c>
      <c r="C6" s="150"/>
      <c r="D6" s="150"/>
      <c r="E6" s="150"/>
      <c r="F6" s="150"/>
      <c r="G6" s="150"/>
      <c r="H6" s="150"/>
    </row>
    <row r="7" spans="1:8" ht="31.5" customHeight="1">
      <c r="A7" s="75" t="s">
        <v>188</v>
      </c>
      <c r="B7" s="151" t="s">
        <v>89</v>
      </c>
      <c r="C7" s="151"/>
      <c r="D7" s="74"/>
      <c r="E7" s="74"/>
      <c r="F7" s="152" t="s">
        <v>131</v>
      </c>
      <c r="G7" s="152"/>
      <c r="H7" s="152"/>
    </row>
    <row r="8" spans="1:8" ht="32.25" customHeight="1">
      <c r="A8" s="75" t="s">
        <v>189</v>
      </c>
      <c r="B8" s="151" t="s">
        <v>90</v>
      </c>
      <c r="C8" s="151"/>
      <c r="D8" s="60"/>
      <c r="E8" s="60"/>
      <c r="F8" s="152" t="s">
        <v>132</v>
      </c>
      <c r="G8" s="152"/>
      <c r="H8" s="152"/>
    </row>
    <row r="9" spans="1:8" ht="13.5" customHeight="1">
      <c r="A9" s="76">
        <v>2</v>
      </c>
      <c r="B9" s="156" t="s">
        <v>48</v>
      </c>
      <c r="C9" s="156"/>
      <c r="D9" s="156"/>
      <c r="E9" s="156"/>
      <c r="F9" s="156"/>
      <c r="G9" s="156"/>
      <c r="H9" s="156"/>
    </row>
    <row r="10" spans="1:8" ht="30.75" customHeight="1">
      <c r="A10" s="75" t="s">
        <v>190</v>
      </c>
      <c r="B10" s="151" t="s">
        <v>81</v>
      </c>
      <c r="C10" s="151"/>
      <c r="D10" s="59"/>
      <c r="E10" s="59"/>
      <c r="F10" s="152" t="s">
        <v>123</v>
      </c>
      <c r="G10" s="152"/>
      <c r="H10" s="152"/>
    </row>
    <row r="11" spans="1:8" ht="48" customHeight="1">
      <c r="A11" s="75" t="s">
        <v>191</v>
      </c>
      <c r="B11" s="151" t="s">
        <v>201</v>
      </c>
      <c r="C11" s="151"/>
      <c r="D11" s="74"/>
      <c r="E11" s="74"/>
      <c r="F11" s="152" t="s">
        <v>124</v>
      </c>
      <c r="G11" s="152"/>
      <c r="H11" s="152"/>
    </row>
    <row r="12" spans="1:8" ht="13.5" customHeight="1">
      <c r="A12" s="76">
        <v>3</v>
      </c>
      <c r="B12" s="147" t="s">
        <v>47</v>
      </c>
      <c r="C12" s="148"/>
      <c r="D12" s="148"/>
      <c r="E12" s="148"/>
      <c r="F12" s="148"/>
      <c r="G12" s="148"/>
      <c r="H12" s="149"/>
    </row>
    <row r="13" spans="1:8" ht="47.25" customHeight="1">
      <c r="A13" s="75" t="s">
        <v>192</v>
      </c>
      <c r="B13" s="157" t="s">
        <v>82</v>
      </c>
      <c r="C13" s="158"/>
      <c r="D13" s="58"/>
      <c r="E13" s="58"/>
      <c r="F13" s="159" t="s">
        <v>122</v>
      </c>
      <c r="G13" s="159"/>
      <c r="H13" s="159"/>
    </row>
    <row r="14" spans="1:8" ht="31.5" customHeight="1">
      <c r="A14" s="75" t="s">
        <v>193</v>
      </c>
      <c r="B14" s="160" t="s">
        <v>83</v>
      </c>
      <c r="C14" s="160"/>
      <c r="D14" s="59"/>
      <c r="E14" s="59"/>
      <c r="F14" s="159"/>
      <c r="G14" s="159"/>
      <c r="H14" s="159"/>
    </row>
    <row r="15" spans="1:8" ht="14.25" customHeight="1">
      <c r="A15" s="76">
        <v>4</v>
      </c>
      <c r="B15" s="156" t="s">
        <v>31</v>
      </c>
      <c r="C15" s="156"/>
      <c r="D15" s="156"/>
      <c r="E15" s="156"/>
      <c r="F15" s="156"/>
      <c r="G15" s="156"/>
      <c r="H15" s="156"/>
    </row>
    <row r="16" spans="1:8" ht="31.5" customHeight="1">
      <c r="A16" s="75" t="s">
        <v>194</v>
      </c>
      <c r="B16" s="151" t="s">
        <v>85</v>
      </c>
      <c r="C16" s="151"/>
      <c r="D16" s="60"/>
      <c r="E16" s="60"/>
      <c r="F16" s="153" t="s">
        <v>125</v>
      </c>
      <c r="G16" s="154"/>
      <c r="H16" s="155"/>
    </row>
    <row r="17" spans="1:10" ht="18" customHeight="1">
      <c r="A17" s="75" t="s">
        <v>195</v>
      </c>
      <c r="B17" s="151" t="s">
        <v>53</v>
      </c>
      <c r="C17" s="151"/>
      <c r="D17" s="60"/>
      <c r="E17" s="60"/>
      <c r="F17" s="153" t="s">
        <v>126</v>
      </c>
      <c r="G17" s="154"/>
      <c r="H17" s="155"/>
    </row>
    <row r="18" spans="1:10" ht="16.5" customHeight="1">
      <c r="A18" s="76">
        <v>5</v>
      </c>
      <c r="B18" s="150" t="s">
        <v>198</v>
      </c>
      <c r="C18" s="150"/>
      <c r="D18" s="150"/>
      <c r="E18" s="150"/>
      <c r="F18" s="150"/>
      <c r="G18" s="150"/>
      <c r="H18" s="150"/>
    </row>
    <row r="19" spans="1:10" ht="30.75" customHeight="1">
      <c r="A19" s="75" t="s">
        <v>196</v>
      </c>
      <c r="B19" s="151" t="s">
        <v>86</v>
      </c>
      <c r="C19" s="151"/>
      <c r="D19" s="60"/>
      <c r="E19" s="60"/>
      <c r="F19" s="153" t="s">
        <v>127</v>
      </c>
      <c r="G19" s="154"/>
      <c r="H19" s="155"/>
    </row>
    <row r="20" spans="1:10" ht="18" customHeight="1">
      <c r="A20" s="75" t="s">
        <v>197</v>
      </c>
      <c r="B20" s="151" t="s">
        <v>44</v>
      </c>
      <c r="C20" s="151"/>
      <c r="D20" s="60"/>
      <c r="E20" s="60"/>
      <c r="F20" s="153" t="s">
        <v>128</v>
      </c>
      <c r="G20" s="154"/>
      <c r="H20" s="155"/>
    </row>
    <row r="21" spans="1:10" ht="14.25" customHeight="1">
      <c r="A21" s="76">
        <v>6</v>
      </c>
      <c r="B21" s="150" t="s">
        <v>49</v>
      </c>
      <c r="C21" s="150"/>
      <c r="D21" s="150"/>
      <c r="E21" s="150"/>
      <c r="F21" s="150"/>
      <c r="G21" s="150"/>
      <c r="H21" s="150"/>
    </row>
    <row r="22" spans="1:10" ht="31.5" customHeight="1">
      <c r="A22" s="75" t="s">
        <v>199</v>
      </c>
      <c r="B22" s="151" t="s">
        <v>84</v>
      </c>
      <c r="C22" s="151"/>
      <c r="D22" s="74"/>
      <c r="E22" s="74"/>
      <c r="F22" s="152" t="s">
        <v>129</v>
      </c>
      <c r="G22" s="152"/>
      <c r="H22" s="152"/>
    </row>
    <row r="23" spans="1:10" ht="32.25" customHeight="1">
      <c r="A23" s="75" t="s">
        <v>200</v>
      </c>
      <c r="B23" s="151" t="s">
        <v>87</v>
      </c>
      <c r="C23" s="151"/>
      <c r="D23" s="60"/>
      <c r="E23" s="60"/>
      <c r="F23" s="153" t="s">
        <v>130</v>
      </c>
      <c r="G23" s="154"/>
      <c r="H23" s="155"/>
    </row>
    <row r="24" spans="1:10" ht="15">
      <c r="A24" s="161" t="s">
        <v>50</v>
      </c>
      <c r="B24" s="162"/>
      <c r="C24" s="162"/>
      <c r="D24" s="162"/>
      <c r="E24" s="74"/>
      <c r="F24" s="163"/>
      <c r="G24" s="164"/>
      <c r="H24" s="165"/>
    </row>
    <row r="26" spans="1:10" ht="15.75">
      <c r="A26" s="61" t="s">
        <v>69</v>
      </c>
      <c r="B26" s="62"/>
      <c r="C26" s="63"/>
      <c r="D26" s="63"/>
      <c r="E26" s="63"/>
      <c r="F26" s="63"/>
      <c r="G26" s="63"/>
      <c r="H26" s="63"/>
    </row>
    <row r="27" spans="1:10" ht="15">
      <c r="C27" s="63" t="s">
        <v>42</v>
      </c>
      <c r="D27" s="64"/>
      <c r="E27" s="63"/>
      <c r="F27" s="65" t="s">
        <v>50</v>
      </c>
      <c r="G27" s="63"/>
      <c r="H27" s="64"/>
    </row>
    <row r="28" spans="1:10" ht="15">
      <c r="B28" s="63"/>
      <c r="C28" s="63"/>
      <c r="D28" s="63"/>
      <c r="E28" s="63"/>
      <c r="F28" s="63"/>
      <c r="G28" s="63"/>
      <c r="H28" s="63"/>
    </row>
    <row r="29" spans="1:10" ht="14.25" customHeight="1">
      <c r="B29" s="166" t="s">
        <v>42</v>
      </c>
      <c r="C29" s="167"/>
      <c r="D29" s="170" t="s">
        <v>50</v>
      </c>
      <c r="E29" s="171"/>
      <c r="F29" s="171"/>
      <c r="G29" s="172"/>
    </row>
    <row r="30" spans="1:10" ht="19.5" customHeight="1">
      <c r="B30" s="168"/>
      <c r="C30" s="169"/>
      <c r="D30" s="173" t="s">
        <v>70</v>
      </c>
      <c r="E30" s="174"/>
      <c r="F30" s="173" t="s">
        <v>71</v>
      </c>
      <c r="G30" s="174"/>
    </row>
    <row r="31" spans="1:10" ht="33" customHeight="1">
      <c r="B31" s="175" t="s">
        <v>133</v>
      </c>
      <c r="C31" s="175"/>
      <c r="D31" s="173" t="s">
        <v>72</v>
      </c>
      <c r="E31" s="174"/>
      <c r="F31" s="173" t="s">
        <v>95</v>
      </c>
      <c r="G31" s="174"/>
      <c r="J31" s="52">
        <f>95/175%</f>
        <v>54.285714285714285</v>
      </c>
    </row>
    <row r="32" spans="1:10" ht="32.25" customHeight="1">
      <c r="B32" s="175" t="s">
        <v>134</v>
      </c>
      <c r="C32" s="175"/>
      <c r="D32" s="173" t="s">
        <v>96</v>
      </c>
      <c r="E32" s="174"/>
      <c r="F32" s="173" t="s">
        <v>97</v>
      </c>
      <c r="G32" s="174"/>
    </row>
    <row r="33" spans="2:7" ht="36" customHeight="1">
      <c r="B33" s="175" t="s">
        <v>135</v>
      </c>
      <c r="C33" s="175"/>
      <c r="D33" s="173" t="s">
        <v>73</v>
      </c>
      <c r="E33" s="176"/>
      <c r="F33" s="176"/>
      <c r="G33" s="174"/>
    </row>
    <row r="38" spans="2:7">
      <c r="B38" s="66"/>
      <c r="G38" s="67"/>
    </row>
  </sheetData>
  <mergeCells count="48">
    <mergeCell ref="B32:C32"/>
    <mergeCell ref="D32:E32"/>
    <mergeCell ref="F32:G32"/>
    <mergeCell ref="B33:C33"/>
    <mergeCell ref="D33:G33"/>
    <mergeCell ref="B29:C30"/>
    <mergeCell ref="D29:G29"/>
    <mergeCell ref="D30:E30"/>
    <mergeCell ref="F30:G30"/>
    <mergeCell ref="B31:C31"/>
    <mergeCell ref="D31:E31"/>
    <mergeCell ref="F31:G31"/>
    <mergeCell ref="A24:D24"/>
    <mergeCell ref="F24:H24"/>
    <mergeCell ref="B20:C20"/>
    <mergeCell ref="F20:H20"/>
    <mergeCell ref="B21:H21"/>
    <mergeCell ref="B22:C22"/>
    <mergeCell ref="F22:H22"/>
    <mergeCell ref="B23:C23"/>
    <mergeCell ref="F23:H23"/>
    <mergeCell ref="B19:C19"/>
    <mergeCell ref="F19:H19"/>
    <mergeCell ref="B9:H9"/>
    <mergeCell ref="B10:C10"/>
    <mergeCell ref="F10:H10"/>
    <mergeCell ref="B11:C11"/>
    <mergeCell ref="F11:H11"/>
    <mergeCell ref="B15:H15"/>
    <mergeCell ref="B16:C16"/>
    <mergeCell ref="F16:H16"/>
    <mergeCell ref="B17:C17"/>
    <mergeCell ref="F17:H17"/>
    <mergeCell ref="B18:H18"/>
    <mergeCell ref="B13:C13"/>
    <mergeCell ref="F13:H14"/>
    <mergeCell ref="B14:C14"/>
    <mergeCell ref="A1:H1"/>
    <mergeCell ref="B4:C4"/>
    <mergeCell ref="F4:H4"/>
    <mergeCell ref="B5:H5"/>
    <mergeCell ref="B12:H12"/>
    <mergeCell ref="B6:H6"/>
    <mergeCell ref="B7:C7"/>
    <mergeCell ref="F7:H7"/>
    <mergeCell ref="B8:C8"/>
    <mergeCell ref="F8:H8"/>
    <mergeCell ref="A2:H2"/>
  </mergeCells>
  <pageMargins left="0.4" right="0" top="0.5" bottom="0.4"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94"/>
  <sheetViews>
    <sheetView workbookViewId="0">
      <pane xSplit="2" ySplit="4" topLeftCell="C5" activePane="bottomRight" state="frozen"/>
      <selection pane="topRight" activeCell="C1" sqref="C1"/>
      <selection pane="bottomLeft" activeCell="A2" sqref="A2"/>
      <selection pane="bottomRight" activeCell="A3" sqref="A3"/>
    </sheetView>
  </sheetViews>
  <sheetFormatPr defaultRowHeight="15.75"/>
  <cols>
    <col min="1" max="1" width="6.42578125" style="14" customWidth="1"/>
    <col min="2" max="2" width="25.28515625" style="14" customWidth="1"/>
    <col min="3" max="9" width="11" style="14" customWidth="1"/>
    <col min="10" max="16384" width="9.140625" style="14"/>
  </cols>
  <sheetData>
    <row r="1" spans="1:9">
      <c r="A1" s="73" t="s">
        <v>236</v>
      </c>
    </row>
    <row r="2" spans="1:9">
      <c r="A2" s="73" t="s">
        <v>238</v>
      </c>
    </row>
    <row r="3" spans="1:9" ht="7.5" customHeight="1"/>
    <row r="4" spans="1:9" ht="81" customHeight="1">
      <c r="A4" s="12"/>
      <c r="B4" s="72" t="s">
        <v>185</v>
      </c>
      <c r="C4" s="13" t="s">
        <v>0</v>
      </c>
      <c r="D4" s="13" t="s">
        <v>1</v>
      </c>
      <c r="E4" s="13" t="s">
        <v>2</v>
      </c>
      <c r="F4" s="13" t="s">
        <v>3</v>
      </c>
      <c r="G4" s="13" t="s">
        <v>4</v>
      </c>
      <c r="H4" s="13" t="s">
        <v>5</v>
      </c>
      <c r="I4" s="13" t="s">
        <v>6</v>
      </c>
    </row>
    <row r="5" spans="1:9" s="124" customFormat="1" ht="18.75" customHeight="1">
      <c r="A5" s="72">
        <v>1</v>
      </c>
      <c r="B5" s="72" t="s">
        <v>99</v>
      </c>
      <c r="C5" s="123"/>
      <c r="D5" s="123"/>
      <c r="E5" s="123"/>
      <c r="F5" s="123"/>
      <c r="G5" s="123"/>
      <c r="H5" s="123"/>
      <c r="I5" s="123"/>
    </row>
    <row r="6" spans="1:9" s="124" customFormat="1">
      <c r="A6" s="125"/>
      <c r="B6" s="126" t="s">
        <v>14</v>
      </c>
      <c r="C6" s="123">
        <v>115</v>
      </c>
      <c r="D6" s="123">
        <v>95</v>
      </c>
      <c r="E6" s="123">
        <v>95</v>
      </c>
      <c r="F6" s="123">
        <v>100</v>
      </c>
      <c r="G6" s="123">
        <v>120</v>
      </c>
      <c r="H6" s="123">
        <v>125</v>
      </c>
      <c r="I6" s="123">
        <v>145</v>
      </c>
    </row>
    <row r="7" spans="1:9" s="124" customFormat="1">
      <c r="A7" s="125"/>
      <c r="B7" s="126" t="s">
        <v>15</v>
      </c>
      <c r="C7" s="123">
        <v>95</v>
      </c>
      <c r="D7" s="123">
        <v>80</v>
      </c>
      <c r="E7" s="123">
        <v>75</v>
      </c>
      <c r="F7" s="123">
        <v>75</v>
      </c>
      <c r="G7" s="123">
        <v>80</v>
      </c>
      <c r="H7" s="123">
        <v>100</v>
      </c>
      <c r="I7" s="123">
        <v>110</v>
      </c>
    </row>
    <row r="8" spans="1:9" s="124" customFormat="1">
      <c r="A8" s="125"/>
      <c r="B8" s="126" t="s">
        <v>16</v>
      </c>
      <c r="C8" s="123">
        <v>75</v>
      </c>
      <c r="D8" s="123">
        <v>65</v>
      </c>
      <c r="E8" s="123">
        <v>60</v>
      </c>
      <c r="F8" s="123">
        <v>65</v>
      </c>
      <c r="G8" s="123">
        <v>55</v>
      </c>
      <c r="H8" s="123">
        <v>80</v>
      </c>
      <c r="I8" s="123">
        <v>90</v>
      </c>
    </row>
    <row r="9" spans="1:9" s="124" customFormat="1">
      <c r="A9" s="125"/>
      <c r="B9" s="126" t="s">
        <v>17</v>
      </c>
      <c r="C9" s="123">
        <v>60</v>
      </c>
      <c r="D9" s="123">
        <v>45</v>
      </c>
      <c r="E9" s="123">
        <v>40</v>
      </c>
      <c r="F9" s="123">
        <v>50</v>
      </c>
      <c r="G9" s="123">
        <v>30</v>
      </c>
      <c r="H9" s="123">
        <v>60</v>
      </c>
      <c r="I9" s="123">
        <v>75</v>
      </c>
    </row>
    <row r="10" spans="1:9" s="124" customFormat="1">
      <c r="A10" s="125"/>
      <c r="B10" s="126" t="s">
        <v>18</v>
      </c>
      <c r="C10" s="123">
        <v>45</v>
      </c>
      <c r="D10" s="123">
        <v>35</v>
      </c>
      <c r="E10" s="123">
        <v>25</v>
      </c>
      <c r="F10" s="123">
        <v>40</v>
      </c>
      <c r="G10" s="123">
        <v>15</v>
      </c>
      <c r="H10" s="123">
        <v>45</v>
      </c>
      <c r="I10" s="123">
        <v>60</v>
      </c>
    </row>
    <row r="11" spans="1:9" s="124" customFormat="1">
      <c r="A11" s="125"/>
      <c r="B11" s="126" t="s">
        <v>19</v>
      </c>
      <c r="C11" s="123">
        <v>30</v>
      </c>
      <c r="D11" s="123">
        <v>25</v>
      </c>
      <c r="E11" s="123">
        <v>15</v>
      </c>
      <c r="F11" s="123">
        <v>25</v>
      </c>
      <c r="G11" s="123">
        <v>5</v>
      </c>
      <c r="H11" s="123">
        <v>35</v>
      </c>
      <c r="I11" s="123">
        <v>50</v>
      </c>
    </row>
    <row r="12" spans="1:9" s="124" customFormat="1">
      <c r="A12" s="125"/>
      <c r="B12" s="126" t="s">
        <v>121</v>
      </c>
      <c r="C12" s="123">
        <v>30</v>
      </c>
      <c r="D12" s="123">
        <v>20</v>
      </c>
      <c r="E12" s="123">
        <v>0</v>
      </c>
      <c r="F12" s="123">
        <v>15</v>
      </c>
      <c r="G12" s="123">
        <v>0</v>
      </c>
      <c r="H12" s="123">
        <v>25</v>
      </c>
      <c r="I12" s="123">
        <v>40</v>
      </c>
    </row>
    <row r="13" spans="1:9" s="124" customFormat="1" ht="35.25" customHeight="1">
      <c r="A13" s="72">
        <v>2</v>
      </c>
      <c r="B13" s="72" t="s">
        <v>100</v>
      </c>
      <c r="C13" s="123"/>
      <c r="D13" s="123"/>
      <c r="E13" s="123"/>
      <c r="F13" s="123"/>
      <c r="G13" s="123"/>
      <c r="H13" s="123"/>
      <c r="I13" s="123"/>
    </row>
    <row r="14" spans="1:9" s="124" customFormat="1">
      <c r="A14" s="125"/>
      <c r="B14" s="126" t="s">
        <v>14</v>
      </c>
      <c r="C14" s="123">
        <v>15</v>
      </c>
      <c r="D14" s="123">
        <v>0</v>
      </c>
      <c r="E14" s="123">
        <v>0</v>
      </c>
      <c r="F14" s="123">
        <v>0</v>
      </c>
      <c r="G14" s="123">
        <v>20</v>
      </c>
      <c r="H14" s="123">
        <v>15</v>
      </c>
      <c r="I14" s="123">
        <v>10</v>
      </c>
    </row>
    <row r="15" spans="1:9" s="124" customFormat="1">
      <c r="A15" s="125"/>
      <c r="B15" s="126" t="s">
        <v>15</v>
      </c>
      <c r="C15" s="123">
        <v>25</v>
      </c>
      <c r="D15" s="123">
        <v>0</v>
      </c>
      <c r="E15" s="123">
        <v>15</v>
      </c>
      <c r="F15" s="123">
        <v>0</v>
      </c>
      <c r="G15" s="123">
        <v>40</v>
      </c>
      <c r="H15" s="123">
        <v>35</v>
      </c>
      <c r="I15" s="123">
        <v>25</v>
      </c>
    </row>
    <row r="16" spans="1:9" s="124" customFormat="1">
      <c r="A16" s="125"/>
      <c r="B16" s="126" t="s">
        <v>16</v>
      </c>
      <c r="C16" s="123">
        <v>30</v>
      </c>
      <c r="D16" s="123">
        <v>0</v>
      </c>
      <c r="E16" s="123">
        <v>20</v>
      </c>
      <c r="F16" s="123">
        <v>0</v>
      </c>
      <c r="G16" s="123">
        <v>45</v>
      </c>
      <c r="H16" s="123">
        <v>40</v>
      </c>
      <c r="I16" s="123">
        <v>30</v>
      </c>
    </row>
    <row r="17" spans="1:9" s="124" customFormat="1">
      <c r="A17" s="125"/>
      <c r="B17" s="126" t="s">
        <v>17</v>
      </c>
      <c r="C17" s="123">
        <v>30</v>
      </c>
      <c r="D17" s="123">
        <v>0</v>
      </c>
      <c r="E17" s="123">
        <v>20</v>
      </c>
      <c r="F17" s="123">
        <v>0</v>
      </c>
      <c r="G17" s="123">
        <v>50</v>
      </c>
      <c r="H17" s="123">
        <v>45</v>
      </c>
      <c r="I17" s="123">
        <v>35</v>
      </c>
    </row>
    <row r="18" spans="1:9" s="124" customFormat="1" ht="18" customHeight="1">
      <c r="A18" s="125"/>
      <c r="B18" s="126" t="s">
        <v>211</v>
      </c>
      <c r="C18" s="123">
        <v>35</v>
      </c>
      <c r="D18" s="123">
        <v>0</v>
      </c>
      <c r="E18" s="123">
        <v>30</v>
      </c>
      <c r="F18" s="123">
        <v>10</v>
      </c>
      <c r="G18" s="123">
        <v>65</v>
      </c>
      <c r="H18" s="123">
        <v>50</v>
      </c>
      <c r="I18" s="123">
        <v>40</v>
      </c>
    </row>
    <row r="19" spans="1:9" s="124" customFormat="1" ht="62.25" customHeight="1">
      <c r="A19" s="72">
        <v>3</v>
      </c>
      <c r="B19" s="72" t="s">
        <v>117</v>
      </c>
      <c r="C19" s="123"/>
      <c r="D19" s="123"/>
      <c r="E19" s="123"/>
      <c r="F19" s="123"/>
      <c r="G19" s="123"/>
      <c r="H19" s="123"/>
      <c r="I19" s="123"/>
    </row>
    <row r="20" spans="1:9" s="124" customFormat="1">
      <c r="A20" s="125"/>
      <c r="B20" s="125" t="s">
        <v>59</v>
      </c>
      <c r="C20" s="123">
        <v>0</v>
      </c>
      <c r="D20" s="123">
        <v>10</v>
      </c>
      <c r="E20" s="123">
        <v>0</v>
      </c>
      <c r="F20" s="123">
        <v>15</v>
      </c>
      <c r="G20" s="123">
        <v>0</v>
      </c>
      <c r="H20" s="123">
        <v>0</v>
      </c>
      <c r="I20" s="123">
        <v>5</v>
      </c>
    </row>
    <row r="21" spans="1:9" s="124" customFormat="1">
      <c r="A21" s="125"/>
      <c r="B21" s="125" t="s">
        <v>60</v>
      </c>
      <c r="C21" s="123">
        <v>0</v>
      </c>
      <c r="D21" s="123">
        <v>5</v>
      </c>
      <c r="E21" s="123">
        <v>0</v>
      </c>
      <c r="F21" s="123">
        <v>0</v>
      </c>
      <c r="G21" s="123">
        <v>0</v>
      </c>
      <c r="H21" s="123">
        <v>0</v>
      </c>
      <c r="I21" s="123">
        <v>0</v>
      </c>
    </row>
    <row r="22" spans="1:9" s="124" customFormat="1" ht="31.5">
      <c r="A22" s="125">
        <v>4</v>
      </c>
      <c r="B22" s="125" t="s">
        <v>66</v>
      </c>
      <c r="C22" s="123"/>
      <c r="D22" s="123"/>
      <c r="E22" s="123"/>
      <c r="F22" s="123"/>
      <c r="G22" s="123"/>
      <c r="H22" s="123"/>
      <c r="I22" s="123"/>
    </row>
    <row r="23" spans="1:9" s="124" customFormat="1" ht="31.5">
      <c r="A23" s="127"/>
      <c r="B23" s="127" t="s">
        <v>101</v>
      </c>
      <c r="C23" s="128">
        <v>10</v>
      </c>
      <c r="D23" s="123">
        <v>10</v>
      </c>
      <c r="E23" s="123">
        <v>10</v>
      </c>
      <c r="F23" s="123">
        <v>15</v>
      </c>
      <c r="G23" s="128">
        <v>15</v>
      </c>
      <c r="H23" s="128">
        <v>10</v>
      </c>
      <c r="I23" s="123">
        <v>10</v>
      </c>
    </row>
    <row r="24" spans="1:9" s="124" customFormat="1" ht="51.75" customHeight="1">
      <c r="A24" s="127"/>
      <c r="B24" s="127" t="s">
        <v>34</v>
      </c>
      <c r="C24" s="123">
        <v>5</v>
      </c>
      <c r="D24" s="123">
        <v>5</v>
      </c>
      <c r="E24" s="128">
        <v>10</v>
      </c>
      <c r="F24" s="128">
        <v>15</v>
      </c>
      <c r="G24" s="123">
        <v>5</v>
      </c>
      <c r="H24" s="123">
        <v>10</v>
      </c>
      <c r="I24" s="123">
        <v>0</v>
      </c>
    </row>
    <row r="25" spans="1:9" s="124" customFormat="1" ht="19.5" customHeight="1">
      <c r="A25" s="127"/>
      <c r="B25" s="127" t="s">
        <v>118</v>
      </c>
      <c r="C25" s="128">
        <v>0</v>
      </c>
      <c r="D25" s="123">
        <v>0</v>
      </c>
      <c r="E25" s="123">
        <v>10</v>
      </c>
      <c r="F25" s="123">
        <v>15</v>
      </c>
      <c r="G25" s="128">
        <v>5</v>
      </c>
      <c r="H25" s="128">
        <v>0</v>
      </c>
      <c r="I25" s="123">
        <v>0</v>
      </c>
    </row>
    <row r="26" spans="1:9" s="124" customFormat="1" ht="80.25" customHeight="1">
      <c r="A26" s="127">
        <v>5</v>
      </c>
      <c r="B26" s="127" t="s">
        <v>65</v>
      </c>
      <c r="C26" s="123"/>
      <c r="D26" s="123"/>
      <c r="E26" s="123"/>
      <c r="F26" s="123"/>
      <c r="G26" s="123"/>
      <c r="H26" s="123"/>
      <c r="I26" s="123"/>
    </row>
    <row r="27" spans="1:9" s="124" customFormat="1" ht="47.25">
      <c r="A27" s="129"/>
      <c r="B27" s="127" t="s">
        <v>41</v>
      </c>
      <c r="C27" s="123">
        <v>0</v>
      </c>
      <c r="D27" s="123">
        <v>30</v>
      </c>
      <c r="E27" s="123">
        <v>10</v>
      </c>
      <c r="F27" s="123">
        <v>20</v>
      </c>
      <c r="G27" s="123">
        <v>5</v>
      </c>
      <c r="H27" s="123">
        <v>5</v>
      </c>
      <c r="I27" s="123">
        <v>5</v>
      </c>
    </row>
    <row r="28" spans="1:9" s="124" customFormat="1" ht="31.5">
      <c r="A28" s="127"/>
      <c r="B28" s="127" t="s">
        <v>102</v>
      </c>
      <c r="C28" s="123">
        <v>20</v>
      </c>
      <c r="D28" s="123">
        <v>35</v>
      </c>
      <c r="E28" s="123">
        <v>20</v>
      </c>
      <c r="F28" s="123">
        <v>20</v>
      </c>
      <c r="G28" s="123">
        <v>25</v>
      </c>
      <c r="H28" s="123">
        <v>20</v>
      </c>
      <c r="I28" s="123">
        <v>10</v>
      </c>
    </row>
    <row r="29" spans="1:9" s="124" customFormat="1" ht="31.5">
      <c r="A29" s="127"/>
      <c r="B29" s="127" t="s">
        <v>103</v>
      </c>
      <c r="C29" s="123">
        <v>20</v>
      </c>
      <c r="D29" s="123">
        <v>30</v>
      </c>
      <c r="E29" s="123">
        <v>15</v>
      </c>
      <c r="F29" s="123">
        <v>15</v>
      </c>
      <c r="G29" s="123">
        <v>10</v>
      </c>
      <c r="H29" s="123">
        <v>15</v>
      </c>
      <c r="I29" s="123">
        <v>5</v>
      </c>
    </row>
    <row r="30" spans="1:9" s="124" customFormat="1">
      <c r="A30" s="127">
        <v>6</v>
      </c>
      <c r="B30" s="127" t="s">
        <v>25</v>
      </c>
      <c r="C30" s="123"/>
      <c r="D30" s="123"/>
      <c r="E30" s="123"/>
      <c r="F30" s="123"/>
      <c r="G30" s="123"/>
      <c r="H30" s="123"/>
      <c r="I30" s="123"/>
    </row>
    <row r="31" spans="1:9" s="124" customFormat="1" ht="31.5">
      <c r="A31" s="127"/>
      <c r="B31" s="127" t="s">
        <v>35</v>
      </c>
      <c r="C31" s="123">
        <v>15</v>
      </c>
      <c r="D31" s="123">
        <v>20</v>
      </c>
      <c r="E31" s="123">
        <v>20</v>
      </c>
      <c r="F31" s="123">
        <v>15</v>
      </c>
      <c r="G31" s="123">
        <v>0</v>
      </c>
      <c r="H31" s="123">
        <v>0</v>
      </c>
      <c r="I31" s="123">
        <v>5</v>
      </c>
    </row>
    <row r="32" spans="1:9" s="124" customFormat="1" ht="38.25" customHeight="1">
      <c r="A32" s="127"/>
      <c r="B32" s="127" t="s">
        <v>61</v>
      </c>
      <c r="C32" s="123">
        <v>35</v>
      </c>
      <c r="D32" s="123">
        <v>35</v>
      </c>
      <c r="E32" s="123">
        <v>30</v>
      </c>
      <c r="F32" s="123">
        <v>35</v>
      </c>
      <c r="G32" s="123">
        <v>40</v>
      </c>
      <c r="H32" s="123">
        <v>35</v>
      </c>
      <c r="I32" s="123">
        <v>20</v>
      </c>
    </row>
    <row r="33" spans="1:9" s="124" customFormat="1">
      <c r="A33" s="127">
        <v>7</v>
      </c>
      <c r="B33" s="127" t="s">
        <v>31</v>
      </c>
      <c r="C33" s="123"/>
      <c r="D33" s="123"/>
      <c r="E33" s="123"/>
      <c r="F33" s="123"/>
      <c r="G33" s="123"/>
      <c r="H33" s="123"/>
      <c r="I33" s="123"/>
    </row>
    <row r="34" spans="1:9" s="124" customFormat="1" ht="53.25" customHeight="1">
      <c r="A34" s="125"/>
      <c r="B34" s="125" t="s">
        <v>68</v>
      </c>
      <c r="C34" s="123">
        <v>0</v>
      </c>
      <c r="D34" s="123">
        <v>10</v>
      </c>
      <c r="E34" s="123">
        <v>10</v>
      </c>
      <c r="F34" s="123">
        <v>5</v>
      </c>
      <c r="G34" s="123">
        <v>0</v>
      </c>
      <c r="H34" s="123">
        <v>5</v>
      </c>
      <c r="I34" s="123">
        <v>5</v>
      </c>
    </row>
    <row r="35" spans="1:9" s="124" customFormat="1" ht="54.75" customHeight="1">
      <c r="A35" s="125"/>
      <c r="B35" s="125" t="s">
        <v>20</v>
      </c>
      <c r="C35" s="123">
        <v>0</v>
      </c>
      <c r="D35" s="123">
        <v>0</v>
      </c>
      <c r="E35" s="123">
        <v>0</v>
      </c>
      <c r="F35" s="123">
        <v>0</v>
      </c>
      <c r="G35" s="123">
        <v>0</v>
      </c>
      <c r="H35" s="123">
        <v>5</v>
      </c>
      <c r="I35" s="123">
        <v>5</v>
      </c>
    </row>
    <row r="36" spans="1:9" s="131" customFormat="1" ht="36" customHeight="1">
      <c r="A36" s="130">
        <v>8</v>
      </c>
      <c r="B36" s="135" t="s">
        <v>26</v>
      </c>
      <c r="C36" s="123"/>
      <c r="D36" s="123"/>
      <c r="E36" s="123"/>
      <c r="F36" s="123"/>
      <c r="G36" s="123"/>
      <c r="H36" s="123"/>
      <c r="I36" s="123"/>
    </row>
    <row r="37" spans="1:9" s="124" customFormat="1">
      <c r="A37" s="127"/>
      <c r="B37" s="127" t="s">
        <v>213</v>
      </c>
      <c r="C37" s="123">
        <v>0</v>
      </c>
      <c r="D37" s="123">
        <v>0</v>
      </c>
      <c r="E37" s="123">
        <v>5</v>
      </c>
      <c r="F37" s="123">
        <v>0</v>
      </c>
      <c r="G37" s="123">
        <v>0</v>
      </c>
      <c r="H37" s="123">
        <v>5</v>
      </c>
      <c r="I37" s="123">
        <v>0</v>
      </c>
    </row>
    <row r="38" spans="1:9" s="124" customFormat="1">
      <c r="A38" s="127"/>
      <c r="B38" s="127" t="s">
        <v>214</v>
      </c>
      <c r="C38" s="123">
        <v>10</v>
      </c>
      <c r="D38" s="123">
        <v>5</v>
      </c>
      <c r="E38" s="123">
        <v>5</v>
      </c>
      <c r="F38" s="123">
        <v>0</v>
      </c>
      <c r="G38" s="123">
        <v>0</v>
      </c>
      <c r="H38" s="123">
        <v>10</v>
      </c>
      <c r="I38" s="123">
        <v>5</v>
      </c>
    </row>
    <row r="39" spans="1:9" s="124" customFormat="1">
      <c r="A39" s="127"/>
      <c r="B39" s="127" t="s">
        <v>212</v>
      </c>
      <c r="C39" s="123">
        <v>15</v>
      </c>
      <c r="D39" s="123">
        <v>15</v>
      </c>
      <c r="E39" s="123">
        <v>15</v>
      </c>
      <c r="F39" s="123">
        <v>15</v>
      </c>
      <c r="G39" s="123">
        <v>0</v>
      </c>
      <c r="H39" s="123">
        <v>20</v>
      </c>
      <c r="I39" s="123">
        <v>10</v>
      </c>
    </row>
    <row r="40" spans="1:9" s="124" customFormat="1" ht="35.25" customHeight="1">
      <c r="A40" s="127">
        <v>9</v>
      </c>
      <c r="B40" s="127" t="s">
        <v>27</v>
      </c>
      <c r="C40" s="123"/>
      <c r="D40" s="123"/>
      <c r="E40" s="123"/>
      <c r="F40" s="123"/>
      <c r="G40" s="123"/>
      <c r="H40" s="123"/>
      <c r="I40" s="123"/>
    </row>
    <row r="41" spans="1:9" s="124" customFormat="1">
      <c r="A41" s="125"/>
      <c r="B41" s="125" t="s">
        <v>28</v>
      </c>
      <c r="C41" s="123">
        <v>0</v>
      </c>
      <c r="D41" s="123">
        <v>5</v>
      </c>
      <c r="E41" s="123">
        <v>5</v>
      </c>
      <c r="F41" s="123">
        <v>10</v>
      </c>
      <c r="G41" s="123">
        <v>15</v>
      </c>
      <c r="H41" s="123">
        <v>0</v>
      </c>
      <c r="I41" s="123">
        <v>0</v>
      </c>
    </row>
    <row r="42" spans="1:9" s="124" customFormat="1">
      <c r="A42" s="125"/>
      <c r="B42" s="125" t="s">
        <v>29</v>
      </c>
      <c r="C42" s="123">
        <v>0</v>
      </c>
      <c r="D42" s="123">
        <v>15</v>
      </c>
      <c r="E42" s="123">
        <v>20</v>
      </c>
      <c r="F42" s="123">
        <v>20</v>
      </c>
      <c r="G42" s="123">
        <v>25</v>
      </c>
      <c r="H42" s="123">
        <v>10</v>
      </c>
      <c r="I42" s="123">
        <v>0</v>
      </c>
    </row>
    <row r="43" spans="1:9" s="124" customFormat="1">
      <c r="A43" s="125"/>
      <c r="B43" s="125" t="s">
        <v>30</v>
      </c>
      <c r="C43" s="123">
        <v>10</v>
      </c>
      <c r="D43" s="123">
        <v>25</v>
      </c>
      <c r="E43" s="123">
        <v>25</v>
      </c>
      <c r="F43" s="123">
        <v>20</v>
      </c>
      <c r="G43" s="123">
        <v>30</v>
      </c>
      <c r="H43" s="123">
        <v>15</v>
      </c>
      <c r="I43" s="123">
        <v>10</v>
      </c>
    </row>
    <row r="44" spans="1:9" s="124" customFormat="1">
      <c r="A44" s="125"/>
      <c r="B44" s="125" t="s">
        <v>210</v>
      </c>
      <c r="C44" s="123">
        <v>15</v>
      </c>
      <c r="D44" s="123">
        <v>30</v>
      </c>
      <c r="E44" s="123">
        <v>40</v>
      </c>
      <c r="F44" s="123">
        <v>35</v>
      </c>
      <c r="G44" s="123">
        <v>35</v>
      </c>
      <c r="H44" s="123">
        <v>25</v>
      </c>
      <c r="I44" s="123">
        <v>15</v>
      </c>
    </row>
    <row r="45" spans="1:9" s="124" customFormat="1" ht="17.25" customHeight="1">
      <c r="A45" s="125">
        <v>10</v>
      </c>
      <c r="B45" s="125" t="s">
        <v>36</v>
      </c>
      <c r="C45" s="123"/>
      <c r="D45" s="123"/>
      <c r="E45" s="123"/>
      <c r="F45" s="123"/>
      <c r="G45" s="123"/>
      <c r="H45" s="123"/>
      <c r="I45" s="123"/>
    </row>
    <row r="46" spans="1:9" s="124" customFormat="1" ht="42" customHeight="1">
      <c r="A46" s="125"/>
      <c r="B46" s="125" t="s">
        <v>104</v>
      </c>
      <c r="C46" s="123">
        <v>5</v>
      </c>
      <c r="D46" s="123">
        <v>5</v>
      </c>
      <c r="E46" s="123">
        <v>5</v>
      </c>
      <c r="F46" s="123">
        <v>0</v>
      </c>
      <c r="G46" s="123">
        <v>15</v>
      </c>
      <c r="H46" s="123">
        <v>0</v>
      </c>
      <c r="I46" s="123">
        <v>10</v>
      </c>
    </row>
    <row r="47" spans="1:9" s="124" customFormat="1" ht="18" customHeight="1">
      <c r="A47" s="125"/>
      <c r="B47" s="125" t="s">
        <v>21</v>
      </c>
      <c r="C47" s="123">
        <v>5</v>
      </c>
      <c r="D47" s="123">
        <v>5</v>
      </c>
      <c r="E47" s="123">
        <v>5</v>
      </c>
      <c r="F47" s="123">
        <v>10</v>
      </c>
      <c r="G47" s="123">
        <v>5</v>
      </c>
      <c r="H47" s="123">
        <v>5</v>
      </c>
      <c r="I47" s="123">
        <v>5</v>
      </c>
    </row>
    <row r="48" spans="1:9" s="124" customFormat="1" ht="36.75" customHeight="1">
      <c r="A48" s="125"/>
      <c r="B48" s="125" t="s">
        <v>105</v>
      </c>
      <c r="C48" s="123">
        <v>0</v>
      </c>
      <c r="D48" s="123">
        <v>0</v>
      </c>
      <c r="E48" s="123">
        <v>0</v>
      </c>
      <c r="F48" s="123">
        <v>5</v>
      </c>
      <c r="G48" s="123">
        <v>0</v>
      </c>
      <c r="H48" s="123">
        <v>0</v>
      </c>
      <c r="I48" s="123">
        <v>0</v>
      </c>
    </row>
    <row r="49" spans="1:9" s="124" customFormat="1" ht="22.5" customHeight="1">
      <c r="A49" s="125">
        <v>11</v>
      </c>
      <c r="B49" s="125" t="s">
        <v>32</v>
      </c>
      <c r="C49" s="123"/>
      <c r="D49" s="123"/>
      <c r="E49" s="123"/>
      <c r="F49" s="123"/>
      <c r="G49" s="123"/>
      <c r="H49" s="123"/>
      <c r="I49" s="123"/>
    </row>
    <row r="50" spans="1:9" s="124" customFormat="1">
      <c r="A50" s="125"/>
      <c r="B50" s="125" t="s">
        <v>106</v>
      </c>
      <c r="C50" s="123">
        <v>10</v>
      </c>
      <c r="D50" s="123">
        <v>5</v>
      </c>
      <c r="E50" s="123">
        <v>5</v>
      </c>
      <c r="F50" s="123">
        <v>10</v>
      </c>
      <c r="G50" s="123">
        <v>20</v>
      </c>
      <c r="H50" s="123">
        <v>10</v>
      </c>
      <c r="I50" s="123">
        <v>10</v>
      </c>
    </row>
    <row r="51" spans="1:9" s="124" customFormat="1">
      <c r="A51" s="125"/>
      <c r="B51" s="125" t="s">
        <v>107</v>
      </c>
      <c r="C51" s="123">
        <v>0</v>
      </c>
      <c r="D51" s="123">
        <v>0</v>
      </c>
      <c r="E51" s="123">
        <v>0</v>
      </c>
      <c r="F51" s="123">
        <v>10</v>
      </c>
      <c r="G51" s="123">
        <v>20</v>
      </c>
      <c r="H51" s="123">
        <v>0</v>
      </c>
      <c r="I51" s="123">
        <v>5</v>
      </c>
    </row>
    <row r="52" spans="1:9" s="124" customFormat="1" ht="18" customHeight="1">
      <c r="A52" s="125">
        <v>12</v>
      </c>
      <c r="B52" s="125" t="s">
        <v>37</v>
      </c>
      <c r="C52" s="123"/>
      <c r="D52" s="123"/>
      <c r="E52" s="123"/>
      <c r="F52" s="123"/>
      <c r="G52" s="123"/>
      <c r="H52" s="123"/>
      <c r="I52" s="123"/>
    </row>
    <row r="53" spans="1:9" s="124" customFormat="1">
      <c r="A53" s="125"/>
      <c r="B53" s="125" t="s">
        <v>38</v>
      </c>
      <c r="C53" s="123">
        <v>50</v>
      </c>
      <c r="D53" s="123">
        <v>50</v>
      </c>
      <c r="E53" s="123">
        <v>55</v>
      </c>
      <c r="F53" s="123">
        <v>30</v>
      </c>
      <c r="G53" s="123">
        <v>60</v>
      </c>
      <c r="H53" s="123">
        <v>70</v>
      </c>
      <c r="I53" s="123">
        <v>55</v>
      </c>
    </row>
    <row r="54" spans="1:9" s="124" customFormat="1" ht="15.75" customHeight="1">
      <c r="A54" s="125"/>
      <c r="B54" s="125" t="s">
        <v>108</v>
      </c>
      <c r="C54" s="123">
        <v>20</v>
      </c>
      <c r="D54" s="123">
        <v>10</v>
      </c>
      <c r="E54" s="123">
        <v>20</v>
      </c>
      <c r="F54" s="123">
        <v>20</v>
      </c>
      <c r="G54" s="123">
        <v>15</v>
      </c>
      <c r="H54" s="123">
        <v>15</v>
      </c>
      <c r="I54" s="123">
        <v>15</v>
      </c>
    </row>
    <row r="55" spans="1:9" s="124" customFormat="1" ht="20.25" customHeight="1">
      <c r="A55" s="125"/>
      <c r="B55" s="125" t="s">
        <v>109</v>
      </c>
      <c r="C55" s="132">
        <v>30</v>
      </c>
      <c r="D55" s="132">
        <v>20</v>
      </c>
      <c r="E55" s="132">
        <v>30</v>
      </c>
      <c r="F55" s="132">
        <v>25</v>
      </c>
      <c r="G55" s="132">
        <v>20</v>
      </c>
      <c r="H55" s="132">
        <v>25</v>
      </c>
      <c r="I55" s="132">
        <v>20</v>
      </c>
    </row>
    <row r="56" spans="1:9" s="124" customFormat="1" ht="36.75" customHeight="1">
      <c r="A56" s="125"/>
      <c r="B56" s="125" t="s">
        <v>110</v>
      </c>
      <c r="C56" s="132">
        <v>35</v>
      </c>
      <c r="D56" s="132">
        <v>25</v>
      </c>
      <c r="E56" s="132">
        <v>40</v>
      </c>
      <c r="F56" s="132">
        <v>40</v>
      </c>
      <c r="G56" s="132">
        <v>30</v>
      </c>
      <c r="H56" s="132">
        <v>35</v>
      </c>
      <c r="I56" s="132">
        <v>25</v>
      </c>
    </row>
    <row r="57" spans="1:9" s="124" customFormat="1">
      <c r="A57" s="125"/>
      <c r="B57" s="125" t="s">
        <v>94</v>
      </c>
      <c r="C57" s="132">
        <v>25</v>
      </c>
      <c r="D57" s="132">
        <v>0</v>
      </c>
      <c r="E57" s="128">
        <v>15</v>
      </c>
      <c r="F57" s="128">
        <v>35</v>
      </c>
      <c r="G57" s="128">
        <v>10</v>
      </c>
      <c r="H57" s="128">
        <v>15</v>
      </c>
      <c r="I57" s="132">
        <v>0</v>
      </c>
    </row>
    <row r="58" spans="1:9" s="124" customFormat="1">
      <c r="A58" s="125"/>
      <c r="B58" s="125" t="s">
        <v>111</v>
      </c>
      <c r="C58" s="132">
        <v>0</v>
      </c>
      <c r="D58" s="132">
        <v>15</v>
      </c>
      <c r="E58" s="132">
        <v>10</v>
      </c>
      <c r="F58" s="132">
        <v>0</v>
      </c>
      <c r="G58" s="132">
        <v>20</v>
      </c>
      <c r="H58" s="132">
        <v>0</v>
      </c>
      <c r="I58" s="132">
        <v>10</v>
      </c>
    </row>
    <row r="59" spans="1:9" s="124" customFormat="1">
      <c r="A59" s="125"/>
      <c r="B59" s="125" t="s">
        <v>112</v>
      </c>
      <c r="C59" s="132">
        <v>0</v>
      </c>
      <c r="D59" s="132">
        <v>0</v>
      </c>
      <c r="E59" s="132">
        <v>10</v>
      </c>
      <c r="F59" s="132">
        <v>0</v>
      </c>
      <c r="G59" s="132">
        <v>0</v>
      </c>
      <c r="H59" s="132">
        <v>0</v>
      </c>
      <c r="I59" s="132">
        <v>0</v>
      </c>
    </row>
    <row r="60" spans="1:9" s="124" customFormat="1">
      <c r="A60" s="125"/>
      <c r="B60" s="125" t="s">
        <v>113</v>
      </c>
      <c r="C60" s="132">
        <v>0</v>
      </c>
      <c r="D60" s="132">
        <v>0</v>
      </c>
      <c r="E60" s="132">
        <v>15</v>
      </c>
      <c r="F60" s="132">
        <v>0</v>
      </c>
      <c r="G60" s="132">
        <v>10</v>
      </c>
      <c r="H60" s="132">
        <v>10</v>
      </c>
      <c r="I60" s="132">
        <v>5</v>
      </c>
    </row>
    <row r="61" spans="1:9" s="124" customFormat="1">
      <c r="A61" s="125"/>
      <c r="B61" s="125" t="s">
        <v>9</v>
      </c>
      <c r="C61" s="132">
        <v>5</v>
      </c>
      <c r="D61" s="132">
        <v>10</v>
      </c>
      <c r="E61" s="132">
        <v>0</v>
      </c>
      <c r="F61" s="132">
        <v>15</v>
      </c>
      <c r="G61" s="132">
        <v>5</v>
      </c>
      <c r="H61" s="132">
        <v>5</v>
      </c>
      <c r="I61" s="132">
        <v>5</v>
      </c>
    </row>
    <row r="62" spans="1:9" s="124" customFormat="1">
      <c r="A62" s="125"/>
      <c r="B62" s="125" t="s">
        <v>93</v>
      </c>
      <c r="C62" s="132">
        <v>5</v>
      </c>
      <c r="D62" s="132">
        <v>10</v>
      </c>
      <c r="E62" s="132">
        <v>10</v>
      </c>
      <c r="F62" s="132">
        <v>15</v>
      </c>
      <c r="G62" s="132">
        <v>5</v>
      </c>
      <c r="H62" s="132">
        <v>5</v>
      </c>
      <c r="I62" s="132">
        <v>5</v>
      </c>
    </row>
    <row r="63" spans="1:9" s="124" customFormat="1">
      <c r="A63" s="125"/>
      <c r="B63" s="125" t="s">
        <v>10</v>
      </c>
      <c r="C63" s="132">
        <v>15</v>
      </c>
      <c r="D63" s="132">
        <v>10</v>
      </c>
      <c r="E63" s="132">
        <v>15</v>
      </c>
      <c r="F63" s="132">
        <v>15</v>
      </c>
      <c r="G63" s="132">
        <v>5</v>
      </c>
      <c r="H63" s="132">
        <v>10</v>
      </c>
      <c r="I63" s="132">
        <v>5</v>
      </c>
    </row>
    <row r="64" spans="1:9" s="124" customFormat="1">
      <c r="A64" s="125"/>
      <c r="B64" s="125" t="s">
        <v>114</v>
      </c>
      <c r="C64" s="132">
        <v>10</v>
      </c>
      <c r="D64" s="132">
        <v>0</v>
      </c>
      <c r="E64" s="132">
        <v>10</v>
      </c>
      <c r="F64" s="132">
        <v>0</v>
      </c>
      <c r="G64" s="132">
        <v>10</v>
      </c>
      <c r="H64" s="132">
        <v>20</v>
      </c>
      <c r="I64" s="132">
        <v>10</v>
      </c>
    </row>
    <row r="65" spans="1:9" s="124" customFormat="1" ht="31.5" customHeight="1">
      <c r="A65" s="125"/>
      <c r="B65" s="125" t="s">
        <v>202</v>
      </c>
      <c r="C65" s="132">
        <v>20</v>
      </c>
      <c r="D65" s="132">
        <v>0</v>
      </c>
      <c r="E65" s="132">
        <v>10</v>
      </c>
      <c r="F65" s="132">
        <v>0</v>
      </c>
      <c r="G65" s="132">
        <v>10</v>
      </c>
      <c r="H65" s="132">
        <v>20</v>
      </c>
      <c r="I65" s="132">
        <v>15</v>
      </c>
    </row>
    <row r="66" spans="1:9" s="124" customFormat="1">
      <c r="A66" s="125"/>
      <c r="B66" s="125" t="s">
        <v>11</v>
      </c>
      <c r="C66" s="132">
        <v>5</v>
      </c>
      <c r="D66" s="132">
        <v>10</v>
      </c>
      <c r="E66" s="132">
        <v>10</v>
      </c>
      <c r="F66" s="132">
        <v>10</v>
      </c>
      <c r="G66" s="132">
        <v>10</v>
      </c>
      <c r="H66" s="132">
        <v>10</v>
      </c>
      <c r="I66" s="132">
        <v>10</v>
      </c>
    </row>
    <row r="67" spans="1:9" s="124" customFormat="1">
      <c r="A67" s="125"/>
      <c r="B67" s="125" t="s">
        <v>12</v>
      </c>
      <c r="C67" s="132">
        <v>10</v>
      </c>
      <c r="D67" s="132">
        <v>15</v>
      </c>
      <c r="E67" s="132">
        <v>10</v>
      </c>
      <c r="F67" s="132">
        <v>10</v>
      </c>
      <c r="G67" s="132">
        <v>5</v>
      </c>
      <c r="H67" s="132">
        <v>15</v>
      </c>
      <c r="I67" s="132">
        <v>5</v>
      </c>
    </row>
    <row r="68" spans="1:9" s="124" customFormat="1">
      <c r="A68" s="125"/>
      <c r="B68" s="125" t="s">
        <v>13</v>
      </c>
      <c r="C68" s="132">
        <v>10</v>
      </c>
      <c r="D68" s="132">
        <v>0</v>
      </c>
      <c r="E68" s="132">
        <v>10</v>
      </c>
      <c r="F68" s="132">
        <v>0</v>
      </c>
      <c r="G68" s="132">
        <v>10</v>
      </c>
      <c r="H68" s="132">
        <v>10</v>
      </c>
      <c r="I68" s="132">
        <v>10</v>
      </c>
    </row>
    <row r="69" spans="1:9" s="124" customFormat="1">
      <c r="A69" s="127">
        <v>13</v>
      </c>
      <c r="B69" s="127" t="s">
        <v>40</v>
      </c>
      <c r="C69" s="132"/>
      <c r="D69" s="132"/>
      <c r="E69" s="132"/>
      <c r="F69" s="132"/>
      <c r="G69" s="132"/>
      <c r="H69" s="132"/>
      <c r="I69" s="132"/>
    </row>
    <row r="70" spans="1:9" s="124" customFormat="1" ht="48" customHeight="1">
      <c r="A70" s="125"/>
      <c r="B70" s="125" t="s">
        <v>209</v>
      </c>
      <c r="C70" s="132">
        <v>0</v>
      </c>
      <c r="D70" s="132">
        <v>5</v>
      </c>
      <c r="E70" s="132">
        <v>0</v>
      </c>
      <c r="F70" s="132">
        <v>0</v>
      </c>
      <c r="G70" s="132">
        <v>0</v>
      </c>
      <c r="H70" s="132">
        <v>0</v>
      </c>
      <c r="I70" s="132">
        <v>0</v>
      </c>
    </row>
    <row r="71" spans="1:9" s="124" customFormat="1" ht="39.75" customHeight="1">
      <c r="A71" s="125"/>
      <c r="B71" s="125" t="s">
        <v>215</v>
      </c>
      <c r="C71" s="132">
        <v>0</v>
      </c>
      <c r="D71" s="132">
        <v>5</v>
      </c>
      <c r="E71" s="132">
        <v>0</v>
      </c>
      <c r="F71" s="132">
        <v>0</v>
      </c>
      <c r="G71" s="132">
        <v>0</v>
      </c>
      <c r="H71" s="132">
        <v>0</v>
      </c>
      <c r="I71" s="132">
        <v>0</v>
      </c>
    </row>
    <row r="72" spans="1:9" s="124" customFormat="1" ht="31.5">
      <c r="A72" s="125"/>
      <c r="B72" s="125" t="s">
        <v>222</v>
      </c>
      <c r="C72" s="132">
        <v>10</v>
      </c>
      <c r="D72" s="132">
        <v>5</v>
      </c>
      <c r="E72" s="132">
        <v>0</v>
      </c>
      <c r="F72" s="132">
        <v>0</v>
      </c>
      <c r="G72" s="132">
        <v>5</v>
      </c>
      <c r="H72" s="132">
        <v>10</v>
      </c>
      <c r="I72" s="132">
        <v>10</v>
      </c>
    </row>
    <row r="73" spans="1:9" s="124" customFormat="1" ht="31.5">
      <c r="A73" s="125"/>
      <c r="B73" s="125" t="s">
        <v>221</v>
      </c>
      <c r="C73" s="132">
        <v>0</v>
      </c>
      <c r="D73" s="132">
        <v>5</v>
      </c>
      <c r="E73" s="132">
        <v>0</v>
      </c>
      <c r="F73" s="132">
        <v>0</v>
      </c>
      <c r="G73" s="132">
        <v>0</v>
      </c>
      <c r="H73" s="132">
        <v>0</v>
      </c>
      <c r="I73" s="132">
        <v>0</v>
      </c>
    </row>
    <row r="74" spans="1:9" s="124" customFormat="1" ht="42" customHeight="1">
      <c r="A74" s="125"/>
      <c r="B74" s="125" t="s">
        <v>218</v>
      </c>
      <c r="C74" s="132">
        <v>0</v>
      </c>
      <c r="D74" s="132">
        <v>15</v>
      </c>
      <c r="E74" s="132">
        <v>5</v>
      </c>
      <c r="F74" s="132">
        <v>10</v>
      </c>
      <c r="G74" s="132">
        <v>0</v>
      </c>
      <c r="H74" s="132">
        <v>15</v>
      </c>
      <c r="I74" s="132">
        <v>0</v>
      </c>
    </row>
    <row r="75" spans="1:9" s="124" customFormat="1" ht="38.25" customHeight="1">
      <c r="A75" s="125"/>
      <c r="B75" s="125" t="s">
        <v>217</v>
      </c>
      <c r="C75" s="132">
        <v>0</v>
      </c>
      <c r="D75" s="132">
        <v>10</v>
      </c>
      <c r="E75" s="132">
        <v>0</v>
      </c>
      <c r="F75" s="132">
        <v>0</v>
      </c>
      <c r="G75" s="132">
        <v>25</v>
      </c>
      <c r="H75" s="132">
        <v>0</v>
      </c>
      <c r="I75" s="132">
        <v>0</v>
      </c>
    </row>
    <row r="76" spans="1:9" s="124" customFormat="1" ht="37.5" customHeight="1">
      <c r="A76" s="125"/>
      <c r="B76" s="125" t="s">
        <v>220</v>
      </c>
      <c r="C76" s="132">
        <v>0</v>
      </c>
      <c r="D76" s="132">
        <v>30</v>
      </c>
      <c r="E76" s="132">
        <v>20</v>
      </c>
      <c r="F76" s="132">
        <v>0</v>
      </c>
      <c r="G76" s="132">
        <v>0</v>
      </c>
      <c r="H76" s="132">
        <v>0</v>
      </c>
      <c r="I76" s="132">
        <v>0</v>
      </c>
    </row>
    <row r="77" spans="1:9" s="124" customFormat="1" ht="56.25" customHeight="1">
      <c r="A77" s="125"/>
      <c r="B77" s="125" t="s">
        <v>216</v>
      </c>
      <c r="C77" s="132">
        <v>0</v>
      </c>
      <c r="D77" s="132">
        <v>0</v>
      </c>
      <c r="E77" s="132">
        <v>0</v>
      </c>
      <c r="F77" s="132">
        <v>0</v>
      </c>
      <c r="G77" s="132">
        <v>0</v>
      </c>
      <c r="H77" s="132">
        <v>30</v>
      </c>
      <c r="I77" s="132">
        <v>0</v>
      </c>
    </row>
    <row r="78" spans="1:9" s="124" customFormat="1" ht="39" customHeight="1">
      <c r="A78" s="125"/>
      <c r="B78" s="125" t="s">
        <v>219</v>
      </c>
      <c r="C78" s="132">
        <v>0</v>
      </c>
      <c r="D78" s="132">
        <v>5</v>
      </c>
      <c r="E78" s="132">
        <v>0</v>
      </c>
      <c r="F78" s="132">
        <v>0</v>
      </c>
      <c r="G78" s="132">
        <v>20</v>
      </c>
      <c r="H78" s="132">
        <v>25</v>
      </c>
      <c r="I78" s="132">
        <v>0</v>
      </c>
    </row>
    <row r="79" spans="1:9" s="124" customFormat="1">
      <c r="A79" s="127">
        <v>14</v>
      </c>
      <c r="B79" s="127" t="s">
        <v>39</v>
      </c>
      <c r="C79" s="132"/>
      <c r="D79" s="132"/>
      <c r="E79" s="132"/>
      <c r="F79" s="132"/>
      <c r="G79" s="132"/>
      <c r="H79" s="132"/>
      <c r="I79" s="132"/>
    </row>
    <row r="80" spans="1:9" s="124" customFormat="1" ht="31.5" customHeight="1">
      <c r="A80" s="127"/>
      <c r="B80" s="127" t="s">
        <v>8</v>
      </c>
      <c r="C80" s="132">
        <v>0</v>
      </c>
      <c r="D80" s="132">
        <v>10</v>
      </c>
      <c r="E80" s="132">
        <v>0</v>
      </c>
      <c r="F80" s="132">
        <v>0</v>
      </c>
      <c r="G80" s="132">
        <v>0</v>
      </c>
      <c r="H80" s="132">
        <v>0</v>
      </c>
      <c r="I80" s="132">
        <v>0</v>
      </c>
    </row>
    <row r="81" spans="1:9" s="124" customFormat="1" ht="28.5" customHeight="1">
      <c r="A81" s="127"/>
      <c r="B81" s="127" t="s">
        <v>115</v>
      </c>
      <c r="C81" s="132">
        <v>0</v>
      </c>
      <c r="D81" s="132">
        <v>20</v>
      </c>
      <c r="E81" s="132">
        <v>10</v>
      </c>
      <c r="F81" s="132">
        <v>0</v>
      </c>
      <c r="G81" s="132">
        <v>0</v>
      </c>
      <c r="H81" s="132">
        <v>0</v>
      </c>
      <c r="I81" s="132">
        <v>0</v>
      </c>
    </row>
    <row r="82" spans="1:9" s="124" customFormat="1" ht="37.5" customHeight="1">
      <c r="A82" s="127"/>
      <c r="B82" s="127" t="s">
        <v>116</v>
      </c>
      <c r="C82" s="132">
        <v>20</v>
      </c>
      <c r="D82" s="132">
        <v>30</v>
      </c>
      <c r="E82" s="132">
        <v>20</v>
      </c>
      <c r="F82" s="132">
        <v>30</v>
      </c>
      <c r="G82" s="132">
        <v>0</v>
      </c>
      <c r="H82" s="132">
        <v>25</v>
      </c>
      <c r="I82" s="132">
        <v>0</v>
      </c>
    </row>
    <row r="83" spans="1:9" s="124" customFormat="1" ht="39.75" customHeight="1">
      <c r="A83" s="127"/>
      <c r="B83" s="127" t="s">
        <v>119</v>
      </c>
      <c r="C83" s="132">
        <v>10</v>
      </c>
      <c r="D83" s="132">
        <v>0</v>
      </c>
      <c r="E83" s="132">
        <v>10</v>
      </c>
      <c r="F83" s="132">
        <v>20</v>
      </c>
      <c r="G83" s="132">
        <v>0</v>
      </c>
      <c r="H83" s="132">
        <v>0</v>
      </c>
      <c r="I83" s="132">
        <v>10</v>
      </c>
    </row>
    <row r="84" spans="1:9" s="124" customFormat="1" ht="44.25" customHeight="1">
      <c r="A84" s="127"/>
      <c r="B84" s="127" t="s">
        <v>120</v>
      </c>
      <c r="C84" s="132">
        <v>15</v>
      </c>
      <c r="D84" s="132">
        <v>25</v>
      </c>
      <c r="E84" s="132">
        <v>10</v>
      </c>
      <c r="F84" s="132">
        <v>0</v>
      </c>
      <c r="G84" s="132">
        <v>0</v>
      </c>
      <c r="H84" s="132">
        <v>15</v>
      </c>
      <c r="I84" s="132">
        <v>15</v>
      </c>
    </row>
    <row r="85" spans="1:9" s="124" customFormat="1" ht="48" customHeight="1">
      <c r="A85" s="127"/>
      <c r="B85" s="127" t="s">
        <v>7</v>
      </c>
      <c r="C85" s="132">
        <v>5</v>
      </c>
      <c r="D85" s="132">
        <v>5</v>
      </c>
      <c r="E85" s="132">
        <v>0</v>
      </c>
      <c r="F85" s="132">
        <v>0</v>
      </c>
      <c r="G85" s="132">
        <v>0</v>
      </c>
      <c r="H85" s="132">
        <v>0</v>
      </c>
      <c r="I85" s="132">
        <v>10</v>
      </c>
    </row>
    <row r="86" spans="1:9" s="124" customFormat="1" ht="19.5" customHeight="1">
      <c r="A86" s="127">
        <v>15</v>
      </c>
      <c r="B86" s="127" t="s">
        <v>33</v>
      </c>
      <c r="C86" s="132"/>
      <c r="D86" s="132"/>
      <c r="E86" s="132"/>
      <c r="F86" s="132"/>
      <c r="G86" s="132"/>
      <c r="H86" s="132"/>
      <c r="I86" s="132"/>
    </row>
    <row r="87" spans="1:9" s="124" customFormat="1" ht="63.75" customHeight="1">
      <c r="A87" s="125"/>
      <c r="B87" s="125" t="s">
        <v>186</v>
      </c>
      <c r="C87" s="180" t="s">
        <v>226</v>
      </c>
      <c r="D87" s="181"/>
      <c r="E87" s="181"/>
      <c r="F87" s="181"/>
      <c r="G87" s="181"/>
      <c r="H87" s="182"/>
      <c r="I87" s="132">
        <v>5</v>
      </c>
    </row>
    <row r="88" spans="1:9" s="124" customFormat="1" ht="58.5" customHeight="1">
      <c r="A88" s="125"/>
      <c r="B88" s="125" t="s">
        <v>184</v>
      </c>
      <c r="C88" s="177" t="s">
        <v>227</v>
      </c>
      <c r="D88" s="183"/>
      <c r="E88" s="183"/>
      <c r="F88" s="183"/>
      <c r="G88" s="183"/>
      <c r="H88" s="184"/>
      <c r="I88" s="132">
        <v>0</v>
      </c>
    </row>
    <row r="89" spans="1:9" s="124" customFormat="1" ht="63" customHeight="1">
      <c r="A89" s="125"/>
      <c r="B89" s="125" t="s">
        <v>223</v>
      </c>
      <c r="C89" s="177" t="s">
        <v>228</v>
      </c>
      <c r="D89" s="183"/>
      <c r="E89" s="183"/>
      <c r="F89" s="183"/>
      <c r="G89" s="183"/>
      <c r="H89" s="184"/>
      <c r="I89" s="133">
        <v>15</v>
      </c>
    </row>
    <row r="90" spans="1:9" s="124" customFormat="1" ht="47.25" customHeight="1">
      <c r="A90" s="127"/>
      <c r="B90" s="125" t="s">
        <v>22</v>
      </c>
      <c r="C90" s="177" t="s">
        <v>230</v>
      </c>
      <c r="D90" s="178"/>
      <c r="E90" s="178"/>
      <c r="F90" s="178"/>
      <c r="G90" s="178"/>
      <c r="H90" s="179"/>
      <c r="I90" s="133">
        <v>25</v>
      </c>
    </row>
    <row r="91" spans="1:9" s="124" customFormat="1" ht="55.5" customHeight="1">
      <c r="A91" s="127"/>
      <c r="B91" s="125" t="s">
        <v>187</v>
      </c>
      <c r="C91" s="177" t="s">
        <v>231</v>
      </c>
      <c r="D91" s="178"/>
      <c r="E91" s="178"/>
      <c r="F91" s="178"/>
      <c r="G91" s="178"/>
      <c r="H91" s="179"/>
      <c r="I91" s="133">
        <v>20</v>
      </c>
    </row>
    <row r="92" spans="1:9" s="124" customFormat="1" ht="61.5" customHeight="1">
      <c r="A92" s="125"/>
      <c r="B92" s="125" t="s">
        <v>224</v>
      </c>
      <c r="C92" s="185" t="s">
        <v>232</v>
      </c>
      <c r="D92" s="186"/>
      <c r="E92" s="186"/>
      <c r="F92" s="186"/>
      <c r="G92" s="186"/>
      <c r="H92" s="187"/>
      <c r="I92" s="133">
        <v>20</v>
      </c>
    </row>
    <row r="93" spans="1:9" s="124" customFormat="1" ht="50.25" customHeight="1" thickBot="1">
      <c r="A93" s="123"/>
      <c r="B93" s="125" t="s">
        <v>225</v>
      </c>
      <c r="C93" s="177" t="s">
        <v>229</v>
      </c>
      <c r="D93" s="178"/>
      <c r="E93" s="178"/>
      <c r="F93" s="178"/>
      <c r="G93" s="178"/>
      <c r="H93" s="179"/>
      <c r="I93" s="134">
        <v>25</v>
      </c>
    </row>
    <row r="94" spans="1:9" ht="16.5" thickTop="1"/>
  </sheetData>
  <mergeCells count="7">
    <mergeCell ref="C93:H93"/>
    <mergeCell ref="C87:H87"/>
    <mergeCell ref="C88:H88"/>
    <mergeCell ref="C89:H89"/>
    <mergeCell ref="C90:H90"/>
    <mergeCell ref="C91:H91"/>
    <mergeCell ref="C92:H92"/>
  </mergeCells>
  <pageMargins left="0.65" right="0.35" top="0.55000000000000004" bottom="0.52"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J93"/>
  <sheetViews>
    <sheetView zoomScale="85" zoomScaleNormal="85" zoomScaleSheetLayoutView="130" workbookViewId="0">
      <selection activeCell="A3" sqref="A3:H3"/>
    </sheetView>
  </sheetViews>
  <sheetFormatPr defaultRowHeight="15"/>
  <cols>
    <col min="1" max="1" width="4.85546875" style="19" customWidth="1"/>
    <col min="2" max="2" width="34.5703125" style="6" customWidth="1"/>
    <col min="3" max="3" width="9.7109375" style="6" customWidth="1"/>
    <col min="4" max="4" width="12.140625" style="6" customWidth="1"/>
    <col min="5" max="5" width="9.5703125" style="6" customWidth="1"/>
    <col min="6" max="6" width="14.42578125" style="6" customWidth="1"/>
    <col min="7" max="7" width="13.85546875" style="6" customWidth="1"/>
    <col min="8" max="8" width="12.5703125" style="6" customWidth="1"/>
    <col min="9" max="9" width="9.140625" style="6"/>
    <col min="10" max="10" width="89" style="6" hidden="1" customWidth="1"/>
    <col min="11" max="16384" width="9.140625" style="6"/>
  </cols>
  <sheetData>
    <row r="1" spans="1:10" s="1" customFormat="1" ht="18" customHeight="1">
      <c r="A1" s="188" t="s">
        <v>236</v>
      </c>
      <c r="B1" s="188"/>
      <c r="C1" s="188"/>
      <c r="D1" s="188"/>
      <c r="E1" s="188"/>
      <c r="F1" s="188"/>
      <c r="G1" s="188"/>
      <c r="H1" s="188"/>
    </row>
    <row r="2" spans="1:10" s="1" customFormat="1" ht="17.25" customHeight="1">
      <c r="A2" s="188" t="s">
        <v>239</v>
      </c>
      <c r="B2" s="188"/>
      <c r="C2" s="188"/>
      <c r="D2" s="188"/>
      <c r="E2" s="188"/>
      <c r="F2" s="188"/>
      <c r="G2" s="188"/>
      <c r="H2" s="188"/>
    </row>
    <row r="3" spans="1:10" s="1" customFormat="1" ht="3" customHeight="1">
      <c r="A3" s="195"/>
      <c r="B3" s="195"/>
      <c r="C3" s="195"/>
      <c r="D3" s="195"/>
      <c r="E3" s="195"/>
      <c r="F3" s="195"/>
      <c r="G3" s="195"/>
      <c r="H3" s="195"/>
    </row>
    <row r="4" spans="1:10" s="1" customFormat="1" ht="6.75" customHeight="1">
      <c r="A4" s="15"/>
      <c r="B4" s="2"/>
      <c r="C4" s="2"/>
      <c r="D4" s="2"/>
      <c r="E4" s="2"/>
      <c r="F4" s="2"/>
      <c r="G4" s="2"/>
      <c r="H4" s="2"/>
    </row>
    <row r="5" spans="1:10" s="7" customFormat="1" ht="16.5" customHeight="1">
      <c r="A5" s="23" t="s">
        <v>57</v>
      </c>
      <c r="B5" s="24"/>
      <c r="C5" s="25"/>
      <c r="D5" s="37"/>
      <c r="E5" s="23" t="s">
        <v>77</v>
      </c>
      <c r="F5" s="26"/>
      <c r="G5" s="27"/>
      <c r="H5" s="39"/>
    </row>
    <row r="6" spans="1:10" s="7" customFormat="1" ht="16.5" customHeight="1">
      <c r="A6" s="23" t="s">
        <v>58</v>
      </c>
      <c r="B6" s="24"/>
      <c r="C6" s="25"/>
      <c r="D6" s="37"/>
      <c r="E6" s="23" t="s">
        <v>78</v>
      </c>
      <c r="F6" s="26"/>
      <c r="G6" s="38"/>
      <c r="H6" s="39"/>
    </row>
    <row r="7" spans="1:10" s="7" customFormat="1" ht="20.25" customHeight="1">
      <c r="A7" s="23" t="s">
        <v>62</v>
      </c>
      <c r="B7" s="21"/>
      <c r="C7" s="27"/>
      <c r="D7" s="27"/>
      <c r="E7" s="22"/>
      <c r="F7" s="28" t="s">
        <v>23</v>
      </c>
      <c r="G7" s="27"/>
      <c r="H7" s="39"/>
    </row>
    <row r="8" spans="1:10" s="7" customFormat="1" ht="16.5" customHeight="1">
      <c r="A8" s="1" t="s">
        <v>203</v>
      </c>
      <c r="B8" s="3"/>
      <c r="C8" s="4"/>
      <c r="D8" s="4"/>
      <c r="E8" s="3"/>
      <c r="F8" s="8"/>
      <c r="G8" s="41"/>
      <c r="H8" s="4"/>
    </row>
    <row r="9" spans="1:10" ht="18.75" customHeight="1">
      <c r="B9" s="1" t="s">
        <v>54</v>
      </c>
      <c r="C9" s="34" t="s">
        <v>55</v>
      </c>
      <c r="D9" s="34"/>
      <c r="E9" s="1"/>
      <c r="F9" s="1" t="s">
        <v>56</v>
      </c>
    </row>
    <row r="10" spans="1:10" s="7" customFormat="1" ht="8.25" customHeight="1">
      <c r="A10" s="16"/>
      <c r="B10" s="3"/>
      <c r="C10" s="4"/>
      <c r="D10" s="4"/>
      <c r="E10" s="3"/>
      <c r="F10" s="8"/>
      <c r="G10" s="36"/>
      <c r="H10" s="4"/>
    </row>
    <row r="11" spans="1:10" ht="21" customHeight="1">
      <c r="A11" s="196" t="s">
        <v>67</v>
      </c>
      <c r="B11" s="196"/>
      <c r="C11" s="196"/>
      <c r="D11" s="196"/>
      <c r="E11" s="196"/>
      <c r="F11" s="196"/>
      <c r="G11" s="196"/>
      <c r="H11" s="196"/>
    </row>
    <row r="12" spans="1:10" ht="2.25" customHeight="1">
      <c r="A12" s="121"/>
      <c r="B12" s="121"/>
      <c r="C12" s="121"/>
      <c r="D12" s="121"/>
      <c r="E12" s="121"/>
      <c r="F12" s="121"/>
      <c r="G12" s="121"/>
      <c r="H12" s="121"/>
    </row>
    <row r="13" spans="1:10" ht="30" customHeight="1">
      <c r="A13" s="17" t="s">
        <v>24</v>
      </c>
      <c r="B13" s="197" t="s">
        <v>45</v>
      </c>
      <c r="C13" s="197"/>
      <c r="D13" s="197"/>
      <c r="E13" s="197"/>
      <c r="F13" s="20" t="s">
        <v>64</v>
      </c>
      <c r="G13" s="17" t="s">
        <v>46</v>
      </c>
      <c r="H13" s="17" t="s">
        <v>43</v>
      </c>
    </row>
    <row r="14" spans="1:10" ht="16.5" customHeight="1">
      <c r="A14" s="29">
        <f>'Bảng điểm B1'!A5</f>
        <v>1</v>
      </c>
      <c r="B14" s="192" t="str">
        <f>'Bảng điểm B1'!B5</f>
        <v>Số nhân khẩu trong hộ</v>
      </c>
      <c r="C14" s="192"/>
      <c r="D14" s="192"/>
      <c r="E14" s="192"/>
      <c r="F14" s="30"/>
      <c r="G14" s="30"/>
      <c r="H14" s="30"/>
    </row>
    <row r="15" spans="1:10" ht="16.5" customHeight="1">
      <c r="A15" s="31"/>
      <c r="B15" s="191" t="str">
        <f>'Bảng điểm B1'!B6</f>
        <v>Hộ có 1 người</v>
      </c>
      <c r="C15" s="191"/>
      <c r="D15" s="191"/>
      <c r="E15" s="191"/>
      <c r="F15" s="32"/>
      <c r="G15" s="32">
        <f>'Bảng điểm B1'!I6</f>
        <v>145</v>
      </c>
      <c r="H15" s="189"/>
      <c r="J15" s="6" t="s">
        <v>233</v>
      </c>
    </row>
    <row r="16" spans="1:10" ht="16.5" customHeight="1">
      <c r="A16" s="31"/>
      <c r="B16" s="191" t="str">
        <f>'Bảng điểm B1'!B7</f>
        <v>Hộ có 2 người</v>
      </c>
      <c r="C16" s="191"/>
      <c r="D16" s="191"/>
      <c r="E16" s="191"/>
      <c r="F16" s="32"/>
      <c r="G16" s="32">
        <f>'Bảng điểm B1'!I7</f>
        <v>110</v>
      </c>
      <c r="H16" s="189"/>
    </row>
    <row r="17" spans="1:10" ht="16.5" customHeight="1">
      <c r="A17" s="31"/>
      <c r="B17" s="191" t="str">
        <f>'Bảng điểm B1'!B8</f>
        <v>Hộ có 3 người</v>
      </c>
      <c r="C17" s="191"/>
      <c r="D17" s="191"/>
      <c r="E17" s="191"/>
      <c r="F17" s="33"/>
      <c r="G17" s="32">
        <f>'Bảng điểm B1'!I8</f>
        <v>90</v>
      </c>
      <c r="H17" s="189"/>
    </row>
    <row r="18" spans="1:10" ht="16.5" customHeight="1">
      <c r="A18" s="31"/>
      <c r="B18" s="191" t="str">
        <f>'Bảng điểm B1'!B9</f>
        <v>Hộ có 4 người</v>
      </c>
      <c r="C18" s="191"/>
      <c r="D18" s="191"/>
      <c r="E18" s="191"/>
      <c r="F18" s="33"/>
      <c r="G18" s="32">
        <f>'Bảng điểm B1'!I9</f>
        <v>75</v>
      </c>
      <c r="H18" s="189"/>
    </row>
    <row r="19" spans="1:10" ht="16.5" customHeight="1">
      <c r="A19" s="31"/>
      <c r="B19" s="191" t="str">
        <f>'Bảng điểm B1'!B10</f>
        <v>Hộ có 5 người</v>
      </c>
      <c r="C19" s="191"/>
      <c r="D19" s="191"/>
      <c r="E19" s="191"/>
      <c r="F19" s="33"/>
      <c r="G19" s="32">
        <f>'Bảng điểm B1'!I10</f>
        <v>60</v>
      </c>
      <c r="H19" s="189"/>
    </row>
    <row r="20" spans="1:10" ht="16.5" customHeight="1">
      <c r="A20" s="31"/>
      <c r="B20" s="191" t="str">
        <f>'Bảng điểm B1'!B11</f>
        <v>Hộ có 6 người</v>
      </c>
      <c r="C20" s="191"/>
      <c r="D20" s="191"/>
      <c r="E20" s="191"/>
      <c r="F20" s="32"/>
      <c r="G20" s="32">
        <f>'Bảng điểm B1'!I11</f>
        <v>50</v>
      </c>
      <c r="H20" s="189"/>
      <c r="J20" s="35"/>
    </row>
    <row r="21" spans="1:10" ht="16.5" customHeight="1">
      <c r="A21" s="31"/>
      <c r="B21" s="191" t="str">
        <f>'Bảng điểm B1'!B12</f>
        <v>Hộ có 7 người</v>
      </c>
      <c r="C21" s="191"/>
      <c r="D21" s="191"/>
      <c r="E21" s="191"/>
      <c r="F21" s="32"/>
      <c r="G21" s="32">
        <f>'Bảng điểm B1'!I12</f>
        <v>40</v>
      </c>
      <c r="H21" s="189"/>
      <c r="J21" s="35"/>
    </row>
    <row r="22" spans="1:10" ht="16.5" customHeight="1">
      <c r="A22" s="29">
        <f>'Bảng điểm B1'!A13</f>
        <v>2</v>
      </c>
      <c r="B22" s="192" t="str">
        <f>'Bảng điểm B1'!B13</f>
        <v>Số người trong độ tuổi lao động (15-59 tuổi)</v>
      </c>
      <c r="C22" s="192"/>
      <c r="D22" s="192"/>
      <c r="E22" s="192"/>
      <c r="F22" s="30"/>
      <c r="G22" s="30"/>
      <c r="H22" s="30"/>
      <c r="J22" s="137" t="s">
        <v>234</v>
      </c>
    </row>
    <row r="23" spans="1:10" ht="16.5" customHeight="1">
      <c r="A23" s="31"/>
      <c r="B23" s="191" t="str">
        <f>'Bảng điểm B1'!B14</f>
        <v>Hộ có 1 người</v>
      </c>
      <c r="C23" s="191"/>
      <c r="D23" s="191"/>
      <c r="E23" s="191"/>
      <c r="F23" s="32"/>
      <c r="G23" s="32">
        <f>'Bảng điểm B1'!I14</f>
        <v>10</v>
      </c>
      <c r="H23" s="136"/>
      <c r="J23" s="35"/>
    </row>
    <row r="24" spans="1:10" ht="16.5" customHeight="1">
      <c r="A24" s="31"/>
      <c r="B24" s="191" t="str">
        <f>'Bảng điểm B1'!B15</f>
        <v>Hộ có 2 người</v>
      </c>
      <c r="C24" s="191"/>
      <c r="D24" s="191"/>
      <c r="E24" s="191"/>
      <c r="F24" s="32"/>
      <c r="G24" s="32">
        <f>'Bảng điểm B1'!I15</f>
        <v>25</v>
      </c>
      <c r="H24" s="136"/>
      <c r="J24" s="35"/>
    </row>
    <row r="25" spans="1:10" ht="16.5" customHeight="1">
      <c r="A25" s="31"/>
      <c r="B25" s="191" t="str">
        <f>'Bảng điểm B1'!B16</f>
        <v>Hộ có 3 người</v>
      </c>
      <c r="C25" s="191"/>
      <c r="D25" s="191"/>
      <c r="E25" s="191"/>
      <c r="F25" s="32"/>
      <c r="G25" s="32">
        <f>'Bảng điểm B1'!I16</f>
        <v>30</v>
      </c>
      <c r="H25" s="136"/>
      <c r="J25" s="35"/>
    </row>
    <row r="26" spans="1:10" ht="16.5" customHeight="1">
      <c r="A26" s="31"/>
      <c r="B26" s="191" t="str">
        <f>'Bảng điểm B1'!B17</f>
        <v>Hộ có 4 người</v>
      </c>
      <c r="C26" s="191"/>
      <c r="D26" s="191"/>
      <c r="E26" s="191"/>
      <c r="F26" s="32"/>
      <c r="G26" s="32">
        <f>'Bảng điểm B1'!I17</f>
        <v>35</v>
      </c>
      <c r="H26" s="136"/>
      <c r="J26" s="35"/>
    </row>
    <row r="27" spans="1:10" ht="16.5" customHeight="1">
      <c r="A27" s="31"/>
      <c r="B27" s="191" t="str">
        <f>'Bảng điểm B1'!B18</f>
        <v>Hộ có ≥ 5 người</v>
      </c>
      <c r="C27" s="191"/>
      <c r="D27" s="191"/>
      <c r="E27" s="191"/>
      <c r="F27" s="32"/>
      <c r="G27" s="32">
        <f>'Bảng điểm B1'!I18</f>
        <v>40</v>
      </c>
      <c r="H27" s="136"/>
      <c r="J27" s="35"/>
    </row>
    <row r="28" spans="1:10" ht="33" customHeight="1">
      <c r="A28" s="29">
        <f>'Bảng điểm B1'!A19</f>
        <v>3</v>
      </c>
      <c r="B28" s="192" t="str">
        <f>'Bảng điểm B1'!B19</f>
        <v>Số người phụ thuộc ((1) trẻ em dưới 16 tuổi; (2) người cao tuổi, người khuyết tật)</v>
      </c>
      <c r="C28" s="192"/>
      <c r="D28" s="192"/>
      <c r="E28" s="192"/>
      <c r="F28" s="30"/>
      <c r="G28" s="30"/>
      <c r="H28" s="30"/>
      <c r="J28" s="138" t="s">
        <v>235</v>
      </c>
    </row>
    <row r="29" spans="1:10" ht="19.5" customHeight="1">
      <c r="A29" s="31"/>
      <c r="B29" s="191" t="str">
        <f>'Bảng điểm B1'!B20</f>
        <v>Không có người nào</v>
      </c>
      <c r="C29" s="191"/>
      <c r="D29" s="191"/>
      <c r="E29" s="191"/>
      <c r="F29" s="32"/>
      <c r="G29" s="32">
        <f>'Bảng điểm B1'!I20</f>
        <v>5</v>
      </c>
      <c r="H29" s="193"/>
    </row>
    <row r="30" spans="1:10" ht="19.5" customHeight="1">
      <c r="A30" s="31"/>
      <c r="B30" s="194" t="str">
        <f>'Bảng điểm B1'!B21</f>
        <v xml:space="preserve">Chỉ có 1 người </v>
      </c>
      <c r="C30" s="194"/>
      <c r="D30" s="194"/>
      <c r="E30" s="194"/>
      <c r="F30" s="32"/>
      <c r="G30" s="32">
        <f>'Bảng điểm B1'!I21</f>
        <v>0</v>
      </c>
      <c r="H30" s="193"/>
    </row>
    <row r="31" spans="1:10" ht="18.75" customHeight="1">
      <c r="A31" s="29">
        <f>'Bảng điểm B1'!A22</f>
        <v>4</v>
      </c>
      <c r="B31" s="192" t="str">
        <f>'Bảng điểm B1'!B22</f>
        <v>Bằng cấp cao nhất của thành viên hộ gia đình</v>
      </c>
      <c r="C31" s="192"/>
      <c r="D31" s="192"/>
      <c r="E31" s="192"/>
      <c r="F31" s="30"/>
      <c r="G31" s="30"/>
      <c r="H31" s="30"/>
    </row>
    <row r="32" spans="1:10" ht="18" customHeight="1">
      <c r="A32" s="31"/>
      <c r="B32" s="191" t="str">
        <f>'Bảng điểm B1'!B23</f>
        <v>Có bằng cao đẳng hoặc đại học trở lên</v>
      </c>
      <c r="C32" s="191"/>
      <c r="D32" s="191"/>
      <c r="E32" s="191"/>
      <c r="F32" s="32"/>
      <c r="G32" s="32">
        <f>'Bảng điểm B1'!I23</f>
        <v>10</v>
      </c>
      <c r="H32" s="193"/>
    </row>
    <row r="33" spans="1:8" ht="18" customHeight="1">
      <c r="A33" s="31"/>
      <c r="B33" s="191" t="str">
        <f>'Bảng điểm B1'!B24</f>
        <v>Có bằng trung cấp nghề hoặc trung học chuyên nghiệp</v>
      </c>
      <c r="C33" s="191"/>
      <c r="D33" s="191"/>
      <c r="E33" s="191"/>
      <c r="F33" s="11"/>
      <c r="G33" s="32">
        <f>'Bảng điểm B1'!I24</f>
        <v>0</v>
      </c>
      <c r="H33" s="193"/>
    </row>
    <row r="34" spans="1:8" ht="18" customHeight="1">
      <c r="A34" s="31"/>
      <c r="B34" s="191" t="str">
        <f>'Bảng điểm B1'!B25</f>
        <v>Có bằng sơ cấp nghề</v>
      </c>
      <c r="C34" s="191"/>
      <c r="D34" s="191"/>
      <c r="E34" s="191"/>
      <c r="F34" s="11"/>
      <c r="G34" s="32">
        <f>'Bảng điểm B1'!I25</f>
        <v>0</v>
      </c>
      <c r="H34" s="33"/>
    </row>
    <row r="35" spans="1:8" ht="30.75" customHeight="1">
      <c r="A35" s="29">
        <f>'Bảng điểm B1'!A26</f>
        <v>5</v>
      </c>
      <c r="B35" s="192" t="str">
        <f>'Bảng điểm B1'!B26</f>
        <v>Hộ có ít nhất 1 người đang làm việc phi nông nghiệp (làm việc từ 3 tháng trở lên trong 12 tháng qua)</v>
      </c>
      <c r="C35" s="192"/>
      <c r="D35" s="192"/>
      <c r="E35" s="192"/>
      <c r="F35" s="30"/>
      <c r="G35" s="30"/>
      <c r="H35" s="30"/>
    </row>
    <row r="36" spans="1:8" ht="18.75" customHeight="1">
      <c r="A36" s="31"/>
      <c r="B36" s="191" t="str">
        <f>'Bảng điểm B1'!B27</f>
        <v>Công chức, viên chức trong các cơ quan, doanh nghiệp nhà nước</v>
      </c>
      <c r="C36" s="191"/>
      <c r="D36" s="191"/>
      <c r="E36" s="191"/>
      <c r="F36" s="32"/>
      <c r="G36" s="32">
        <f>'Bảng điểm B1'!I27</f>
        <v>5</v>
      </c>
      <c r="H36" s="193"/>
    </row>
    <row r="37" spans="1:8" ht="15.75" customHeight="1">
      <c r="A37" s="31"/>
      <c r="B37" s="191" t="str">
        <f>'Bảng điểm B1'!B28</f>
        <v>Làm thuê/làm công cho doanh nghiệp</v>
      </c>
      <c r="C37" s="191"/>
      <c r="D37" s="191"/>
      <c r="E37" s="191"/>
      <c r="F37" s="32"/>
      <c r="G37" s="32">
        <f>'Bảng điểm B1'!I28</f>
        <v>10</v>
      </c>
      <c r="H37" s="193"/>
    </row>
    <row r="38" spans="1:8" ht="15.75" customHeight="1">
      <c r="A38" s="31"/>
      <c r="B38" s="191" t="str">
        <f>'Bảng điểm B1'!B29</f>
        <v>Làm thuê/làm công cho hộ gia đình</v>
      </c>
      <c r="C38" s="191"/>
      <c r="D38" s="191"/>
      <c r="E38" s="191"/>
      <c r="F38" s="32"/>
      <c r="G38" s="32">
        <f>'Bảng điểm B1'!I29</f>
        <v>5</v>
      </c>
      <c r="H38" s="33"/>
    </row>
    <row r="39" spans="1:8" ht="15" customHeight="1">
      <c r="A39" s="29">
        <f>'Bảng điểm B1'!A30</f>
        <v>6</v>
      </c>
      <c r="B39" s="192" t="s">
        <v>25</v>
      </c>
      <c r="C39" s="192"/>
      <c r="D39" s="192"/>
      <c r="E39" s="192"/>
      <c r="F39" s="30"/>
      <c r="G39" s="30"/>
      <c r="H39" s="30"/>
    </row>
    <row r="40" spans="1:8" ht="18" customHeight="1">
      <c r="A40" s="31"/>
      <c r="B40" s="191" t="str">
        <f>'Bảng điểm B1'!B31</f>
        <v>Có 1 người đang hưởng lương hưu</v>
      </c>
      <c r="C40" s="191"/>
      <c r="D40" s="191"/>
      <c r="E40" s="191"/>
      <c r="F40" s="32"/>
      <c r="G40" s="32">
        <f>'Bảng điểm B1'!I31</f>
        <v>5</v>
      </c>
      <c r="H40" s="193"/>
    </row>
    <row r="41" spans="1:8" ht="18" customHeight="1">
      <c r="A41" s="31"/>
      <c r="B41" s="191" t="str">
        <f>'Bảng điểm B1'!B32</f>
        <v>Có từ 2 người đang hưởng lương hưu trở lên</v>
      </c>
      <c r="C41" s="191"/>
      <c r="D41" s="191"/>
      <c r="E41" s="191"/>
      <c r="F41" s="32"/>
      <c r="G41" s="32">
        <f>'Bảng điểm B1'!I32</f>
        <v>20</v>
      </c>
      <c r="H41" s="193"/>
    </row>
    <row r="42" spans="1:8" ht="15" customHeight="1">
      <c r="A42" s="29">
        <f>'Bảng điểm B1'!A33</f>
        <v>7</v>
      </c>
      <c r="B42" s="192" t="str">
        <f>'Bảng điểm B1'!B33</f>
        <v>Nhà ở</v>
      </c>
      <c r="C42" s="192"/>
      <c r="D42" s="192"/>
      <c r="E42" s="192"/>
      <c r="F42" s="30"/>
      <c r="G42" s="30"/>
      <c r="H42" s="30"/>
    </row>
    <row r="43" spans="1:8" ht="18" customHeight="1">
      <c r="A43" s="31"/>
      <c r="B43" s="191" t="str">
        <f>'Bảng điểm B1'!B34</f>
        <v>Vật liệu chính của tường nhà là bê tông; gạch/đá; xi măng; gỗ bền chắc</v>
      </c>
      <c r="C43" s="191"/>
      <c r="D43" s="191"/>
      <c r="E43" s="191"/>
      <c r="F43" s="32"/>
      <c r="G43" s="32">
        <f>'Bảng điểm B1'!I34</f>
        <v>5</v>
      </c>
      <c r="H43" s="32"/>
    </row>
    <row r="44" spans="1:8" ht="31.5" customHeight="1">
      <c r="A44" s="31"/>
      <c r="B44" s="191" t="str">
        <f>'Bảng điểm B1'!B35</f>
        <v>Vật liệu chính của cột nhà là bê tông cốt thép; gạch/đá; sắt/thép/gỗ bền chắc</v>
      </c>
      <c r="C44" s="191"/>
      <c r="D44" s="191"/>
      <c r="E44" s="191"/>
      <c r="F44" s="11"/>
      <c r="G44" s="32">
        <f>'Bảng điểm B1'!I35</f>
        <v>5</v>
      </c>
      <c r="H44" s="32"/>
    </row>
    <row r="45" spans="1:8" ht="15.75" customHeight="1">
      <c r="A45" s="29">
        <f>'Bảng điểm B1'!A36</f>
        <v>8</v>
      </c>
      <c r="B45" s="192" t="str">
        <f>'Bảng điểm B1'!B36</f>
        <v xml:space="preserve">Diện tích ở bình quân đầu người </v>
      </c>
      <c r="C45" s="192"/>
      <c r="D45" s="192"/>
      <c r="E45" s="192"/>
      <c r="F45" s="30"/>
      <c r="G45" s="30"/>
      <c r="H45" s="30"/>
    </row>
    <row r="46" spans="1:8" ht="15" customHeight="1">
      <c r="A46" s="31"/>
      <c r="B46" s="191" t="str">
        <f>'Bảng điểm B1'!B37</f>
        <v>Từ 20 ≤ 30 m2</v>
      </c>
      <c r="C46" s="191"/>
      <c r="D46" s="191"/>
      <c r="E46" s="191"/>
      <c r="F46" s="32"/>
      <c r="G46" s="71">
        <f>'Bảng điểm B1'!I37</f>
        <v>0</v>
      </c>
      <c r="H46" s="189"/>
    </row>
    <row r="47" spans="1:8" ht="15" customHeight="1">
      <c r="A47" s="31"/>
      <c r="B47" s="191" t="str">
        <f>'Bảng điểm B1'!B38</f>
        <v>Trên 30 ≤ 40 m2</v>
      </c>
      <c r="C47" s="191"/>
      <c r="D47" s="191"/>
      <c r="E47" s="191"/>
      <c r="F47" s="32"/>
      <c r="G47" s="71">
        <f>'Bảng điểm B1'!I38</f>
        <v>5</v>
      </c>
      <c r="H47" s="189"/>
    </row>
    <row r="48" spans="1:8" ht="15" customHeight="1">
      <c r="A48" s="31"/>
      <c r="B48" s="191" t="str">
        <f>'Bảng điểm B1'!B39</f>
        <v>≥ 40 m2</v>
      </c>
      <c r="C48" s="191"/>
      <c r="D48" s="191"/>
      <c r="E48" s="191"/>
      <c r="F48" s="32"/>
      <c r="G48" s="71">
        <f>'Bảng điểm B1'!I39</f>
        <v>10</v>
      </c>
      <c r="H48" s="189"/>
    </row>
    <row r="49" spans="1:8" ht="15.75" customHeight="1">
      <c r="A49" s="29">
        <f>'Bảng điểm B1'!A40</f>
        <v>9</v>
      </c>
      <c r="B49" s="192" t="str">
        <f>'Bảng điểm B1'!B40</f>
        <v>Tiêu thụ điện bình quân 1 tháng cả hộ</v>
      </c>
      <c r="C49" s="192"/>
      <c r="D49" s="192"/>
      <c r="E49" s="192"/>
      <c r="F49" s="30"/>
      <c r="G49" s="30"/>
      <c r="H49" s="30"/>
    </row>
    <row r="50" spans="1:8" ht="15.75" customHeight="1">
      <c r="A50" s="31"/>
      <c r="B50" s="191" t="str">
        <f>'Bảng điểm B1'!B41</f>
        <v>25-49 KW</v>
      </c>
      <c r="C50" s="191"/>
      <c r="D50" s="191"/>
      <c r="E50" s="191"/>
      <c r="F50" s="32"/>
      <c r="G50" s="71">
        <f>'Bảng điểm B1'!I41</f>
        <v>0</v>
      </c>
      <c r="H50" s="193"/>
    </row>
    <row r="51" spans="1:8" ht="15.75" customHeight="1">
      <c r="A51" s="31"/>
      <c r="B51" s="191" t="str">
        <f>'Bảng điểm B1'!B42</f>
        <v>50-99 KW</v>
      </c>
      <c r="C51" s="191"/>
      <c r="D51" s="191"/>
      <c r="E51" s="191"/>
      <c r="F51" s="32"/>
      <c r="G51" s="71">
        <f>'Bảng điểm B1'!I42</f>
        <v>0</v>
      </c>
      <c r="H51" s="193"/>
    </row>
    <row r="52" spans="1:8" ht="15.75" customHeight="1">
      <c r="A52" s="31"/>
      <c r="B52" s="191" t="str">
        <f>'Bảng điểm B1'!B43</f>
        <v>100-149 KW</v>
      </c>
      <c r="C52" s="191"/>
      <c r="D52" s="191"/>
      <c r="E52" s="191"/>
      <c r="F52" s="32"/>
      <c r="G52" s="71">
        <f>'Bảng điểm B1'!I43</f>
        <v>10</v>
      </c>
      <c r="H52" s="193"/>
    </row>
    <row r="53" spans="1:8" ht="15" customHeight="1">
      <c r="A53" s="31"/>
      <c r="B53" s="191" t="str">
        <f>'Bảng điểm B1'!B44</f>
        <v>≥ 150 KW</v>
      </c>
      <c r="C53" s="191"/>
      <c r="D53" s="191"/>
      <c r="E53" s="191"/>
      <c r="F53" s="32"/>
      <c r="G53" s="71">
        <f>'Bảng điểm B1'!I44</f>
        <v>15</v>
      </c>
      <c r="H53" s="193"/>
    </row>
    <row r="54" spans="1:8" ht="15.75" customHeight="1">
      <c r="A54" s="29">
        <f>'Bảng điểm B1'!A45</f>
        <v>10</v>
      </c>
      <c r="B54" s="192" t="str">
        <f>'Bảng điểm B1'!B45</f>
        <v>Nước sinh hoạt</v>
      </c>
      <c r="C54" s="192"/>
      <c r="D54" s="192"/>
      <c r="E54" s="192"/>
      <c r="F54" s="30"/>
      <c r="G54" s="30"/>
      <c r="H54" s="30"/>
    </row>
    <row r="55" spans="1:8" ht="15.75" customHeight="1">
      <c r="A55" s="31"/>
      <c r="B55" s="191" t="str">
        <f>'Bảng điểm B1'!B46</f>
        <v>Nước máy, nước đóng chai/bình</v>
      </c>
      <c r="C55" s="191"/>
      <c r="D55" s="191"/>
      <c r="E55" s="191"/>
      <c r="F55" s="32"/>
      <c r="G55" s="71">
        <f>'Bảng điểm B1'!I46</f>
        <v>10</v>
      </c>
      <c r="H55" s="193"/>
    </row>
    <row r="56" spans="1:8" ht="15.75" customHeight="1">
      <c r="A56" s="31"/>
      <c r="B56" s="191" t="str">
        <f>'Bảng điểm B1'!B47</f>
        <v>Giếng khoan</v>
      </c>
      <c r="C56" s="191"/>
      <c r="D56" s="191"/>
      <c r="E56" s="191"/>
      <c r="F56" s="32"/>
      <c r="G56" s="71">
        <f>'Bảng điểm B1'!I47</f>
        <v>5</v>
      </c>
      <c r="H56" s="193"/>
    </row>
    <row r="57" spans="1:8" ht="15.75" customHeight="1">
      <c r="A57" s="31"/>
      <c r="B57" s="191" t="str">
        <f>'Bảng điểm B1'!B48</f>
        <v>Giếng đào được bảo vệ, khe/mó được bảo vệ</v>
      </c>
      <c r="C57" s="191"/>
      <c r="D57" s="191"/>
      <c r="E57" s="191"/>
      <c r="F57" s="32"/>
      <c r="G57" s="71">
        <f>'Bảng điểm B1'!I48</f>
        <v>0</v>
      </c>
      <c r="H57" s="193"/>
    </row>
    <row r="58" spans="1:8" ht="15.75" customHeight="1">
      <c r="A58" s="29">
        <f>'Bảng điểm B1'!A49</f>
        <v>11</v>
      </c>
      <c r="B58" s="192" t="str">
        <f>'Bảng điểm B1'!B49</f>
        <v>Nhà vệ sinh</v>
      </c>
      <c r="C58" s="192"/>
      <c r="D58" s="192"/>
      <c r="E58" s="192"/>
      <c r="F58" s="30"/>
      <c r="G58" s="30"/>
      <c r="H58" s="30"/>
    </row>
    <row r="59" spans="1:8" ht="15.75" customHeight="1">
      <c r="A59" s="31"/>
      <c r="B59" s="191" t="str">
        <f>'Bảng điểm B1'!B50</f>
        <v xml:space="preserve">Hố xí tự hoại </v>
      </c>
      <c r="C59" s="191"/>
      <c r="D59" s="191"/>
      <c r="E59" s="191"/>
      <c r="F59" s="32"/>
      <c r="G59" s="71">
        <f>'Bảng điểm B1'!I50</f>
        <v>10</v>
      </c>
      <c r="H59" s="193"/>
    </row>
    <row r="60" spans="1:8" ht="15.75" customHeight="1">
      <c r="A60" s="31"/>
      <c r="B60" s="191" t="str">
        <f>'Bảng điểm B1'!B51</f>
        <v>Hố xí bán tự hoại</v>
      </c>
      <c r="C60" s="191"/>
      <c r="D60" s="191"/>
      <c r="E60" s="191"/>
      <c r="F60" s="32"/>
      <c r="G60" s="71">
        <f>'Bảng điểm B1'!I51</f>
        <v>5</v>
      </c>
      <c r="H60" s="193"/>
    </row>
    <row r="61" spans="1:8" ht="15.75" customHeight="1">
      <c r="A61" s="29">
        <f>'Bảng điểm B1'!A52</f>
        <v>12</v>
      </c>
      <c r="B61" s="192" t="str">
        <f>'Bảng điểm B1'!B52</f>
        <v>Tài sản chủ yếu</v>
      </c>
      <c r="C61" s="192"/>
      <c r="D61" s="192"/>
      <c r="E61" s="192"/>
      <c r="F61" s="30"/>
      <c r="G61" s="30"/>
      <c r="H61" s="30"/>
    </row>
    <row r="62" spans="1:8" ht="15.75" customHeight="1">
      <c r="A62" s="31"/>
      <c r="B62" s="191" t="str">
        <f>'Bảng điểm B1'!B53</f>
        <v>Ô tô</v>
      </c>
      <c r="C62" s="191"/>
      <c r="D62" s="191"/>
      <c r="E62" s="191"/>
      <c r="F62" s="32"/>
      <c r="G62" s="71">
        <f>'Bảng điểm B1'!I53</f>
        <v>55</v>
      </c>
      <c r="H62" s="32"/>
    </row>
    <row r="63" spans="1:8" ht="15.75" customHeight="1">
      <c r="A63" s="31"/>
      <c r="B63" s="191" t="str">
        <f>'Bảng điểm B1'!B54</f>
        <v>1 xe máy, xe có động cơ</v>
      </c>
      <c r="C63" s="191"/>
      <c r="D63" s="191"/>
      <c r="E63" s="191"/>
      <c r="F63" s="32"/>
      <c r="G63" s="71">
        <f>'Bảng điểm B1'!I54</f>
        <v>15</v>
      </c>
      <c r="H63" s="193"/>
    </row>
    <row r="64" spans="1:8" ht="15.75" customHeight="1">
      <c r="A64" s="31"/>
      <c r="B64" s="191" t="str">
        <f>'Bảng điểm B1'!B55</f>
        <v>2 xe máy, xe có động cơ</v>
      </c>
      <c r="C64" s="191"/>
      <c r="D64" s="191"/>
      <c r="E64" s="191"/>
      <c r="F64" s="32"/>
      <c r="G64" s="71">
        <f>'Bảng điểm B1'!I55</f>
        <v>20</v>
      </c>
      <c r="H64" s="193"/>
    </row>
    <row r="65" spans="1:8" ht="15.75" customHeight="1">
      <c r="A65" s="31"/>
      <c r="B65" s="191" t="str">
        <f>'Bảng điểm B1'!B56</f>
        <v>Từ 3 xe máy, xe có động cơ</v>
      </c>
      <c r="C65" s="191"/>
      <c r="D65" s="191"/>
      <c r="E65" s="191"/>
      <c r="F65" s="32"/>
      <c r="G65" s="71">
        <f>'Bảng điểm B1'!I56</f>
        <v>25</v>
      </c>
      <c r="H65" s="193"/>
    </row>
    <row r="66" spans="1:8" ht="15.75" customHeight="1">
      <c r="A66" s="31"/>
      <c r="B66" s="191" t="str">
        <f>'Bảng điểm B1'!B57</f>
        <v>Tàu thuyền có động cơ</v>
      </c>
      <c r="C66" s="191"/>
      <c r="D66" s="191"/>
      <c r="E66" s="191"/>
      <c r="F66" s="32"/>
      <c r="G66" s="71">
        <f>'Bảng điểm B1'!I57</f>
        <v>0</v>
      </c>
      <c r="H66" s="32"/>
    </row>
    <row r="67" spans="1:8" ht="15.75" customHeight="1">
      <c r="A67" s="31"/>
      <c r="B67" s="191" t="str">
        <f>'Bảng điểm B1'!B58</f>
        <v>Máy in, máy fax</v>
      </c>
      <c r="C67" s="191"/>
      <c r="D67" s="191"/>
      <c r="E67" s="191"/>
      <c r="F67" s="32"/>
      <c r="G67" s="71">
        <f>'Bảng điểm B1'!I58</f>
        <v>10</v>
      </c>
      <c r="H67" s="32"/>
    </row>
    <row r="68" spans="1:8" ht="15.75" customHeight="1">
      <c r="A68" s="31"/>
      <c r="B68" s="191" t="str">
        <f>'Bảng điểm B1'!B59</f>
        <v>1 tivi màu</v>
      </c>
      <c r="C68" s="191"/>
      <c r="D68" s="191"/>
      <c r="E68" s="191"/>
      <c r="F68" s="32"/>
      <c r="G68" s="71">
        <f>'Bảng điểm B1'!I59</f>
        <v>0</v>
      </c>
      <c r="H68" s="193"/>
    </row>
    <row r="69" spans="1:8" ht="15.75" customHeight="1">
      <c r="A69" s="31"/>
      <c r="B69" s="191" t="str">
        <f>'Bảng điểm B1'!B60</f>
        <v>Từ 2 ti vi màu</v>
      </c>
      <c r="C69" s="191"/>
      <c r="D69" s="191"/>
      <c r="E69" s="191"/>
      <c r="F69" s="32"/>
      <c r="G69" s="71">
        <f>'Bảng điểm B1'!I60</f>
        <v>5</v>
      </c>
      <c r="H69" s="193"/>
    </row>
    <row r="70" spans="1:8" ht="15.75" customHeight="1">
      <c r="A70" s="31"/>
      <c r="B70" s="191" t="str">
        <f>'Bảng điểm B1'!B61</f>
        <v>Dàn nghe nhạc các loại</v>
      </c>
      <c r="C70" s="191"/>
      <c r="D70" s="191"/>
      <c r="E70" s="191"/>
      <c r="F70" s="32"/>
      <c r="G70" s="71">
        <f>'Bảng điểm B1'!I61</f>
        <v>5</v>
      </c>
      <c r="H70" s="32"/>
    </row>
    <row r="71" spans="1:8" ht="15.75" customHeight="1">
      <c r="A71" s="31"/>
      <c r="B71" s="191" t="str">
        <f>'Bảng điểm B1'!B62</f>
        <v>Máy vi tính</v>
      </c>
      <c r="C71" s="191"/>
      <c r="D71" s="191"/>
      <c r="E71" s="191"/>
      <c r="F71" s="32"/>
      <c r="G71" s="71">
        <f>'Bảng điểm B1'!I62</f>
        <v>5</v>
      </c>
      <c r="H71" s="32"/>
    </row>
    <row r="72" spans="1:8" ht="15.75" customHeight="1">
      <c r="A72" s="31"/>
      <c r="B72" s="191" t="str">
        <f>'Bảng điểm B1'!B63</f>
        <v>Tủ lạnh</v>
      </c>
      <c r="C72" s="191"/>
      <c r="D72" s="191"/>
      <c r="E72" s="191"/>
      <c r="F72" s="32"/>
      <c r="G72" s="71">
        <f>'Bảng điểm B1'!I63</f>
        <v>5</v>
      </c>
      <c r="H72" s="32"/>
    </row>
    <row r="73" spans="1:8" ht="15.75" customHeight="1">
      <c r="A73" s="31"/>
      <c r="B73" s="191" t="str">
        <f>'Bảng điểm B1'!B64</f>
        <v>1 máy điều hòa nhiệt độ</v>
      </c>
      <c r="C73" s="191"/>
      <c r="D73" s="191"/>
      <c r="E73" s="191"/>
      <c r="F73" s="32"/>
      <c r="G73" s="71">
        <f>'Bảng điểm B1'!I64</f>
        <v>10</v>
      </c>
      <c r="H73" s="193"/>
    </row>
    <row r="74" spans="1:8" ht="15.75" customHeight="1">
      <c r="A74" s="31"/>
      <c r="B74" s="191" t="str">
        <f>'Bảng điểm B1'!B65</f>
        <v>Từ 2 máy điều hòa nhiệt độ</v>
      </c>
      <c r="C74" s="191"/>
      <c r="D74" s="191"/>
      <c r="E74" s="191"/>
      <c r="F74" s="32"/>
      <c r="G74" s="71">
        <f>'Bảng điểm B1'!I65</f>
        <v>15</v>
      </c>
      <c r="H74" s="193"/>
    </row>
    <row r="75" spans="1:8" ht="15.75" customHeight="1">
      <c r="A75" s="31"/>
      <c r="B75" s="191" t="str">
        <f>'Bảng điểm B1'!B66</f>
        <v>Máy giặt, sấy quần áo</v>
      </c>
      <c r="C75" s="191"/>
      <c r="D75" s="191"/>
      <c r="E75" s="191"/>
      <c r="F75" s="32"/>
      <c r="G75" s="71">
        <f>'Bảng điểm B1'!I66</f>
        <v>10</v>
      </c>
      <c r="H75" s="32"/>
    </row>
    <row r="76" spans="1:8" ht="15.75" customHeight="1">
      <c r="A76" s="31"/>
      <c r="B76" s="191" t="str">
        <f>'Bảng điểm B1'!B67</f>
        <v>Bình tắm nước nóng</v>
      </c>
      <c r="C76" s="191"/>
      <c r="D76" s="191"/>
      <c r="E76" s="191"/>
      <c r="F76" s="32"/>
      <c r="G76" s="71">
        <f>'Bảng điểm B1'!I67</f>
        <v>5</v>
      </c>
      <c r="H76" s="32"/>
    </row>
    <row r="77" spans="1:8" ht="15.75" customHeight="1">
      <c r="A77" s="31"/>
      <c r="B77" s="191" t="str">
        <f>'Bảng điểm B1'!B68</f>
        <v>Lò vi sóng, lò nướng</v>
      </c>
      <c r="C77" s="191"/>
      <c r="D77" s="191"/>
      <c r="E77" s="191"/>
      <c r="F77" s="32"/>
      <c r="G77" s="71">
        <f>'Bảng điểm B1'!I68</f>
        <v>10</v>
      </c>
      <c r="H77" s="32"/>
    </row>
    <row r="78" spans="1:8" ht="15.75" customHeight="1">
      <c r="A78" s="29">
        <f>'Bảng điểm B1'!A69</f>
        <v>13</v>
      </c>
      <c r="B78" s="192" t="str">
        <f>'Bảng điểm B1'!B69</f>
        <v>Đất đai</v>
      </c>
      <c r="C78" s="192"/>
      <c r="D78" s="192"/>
      <c r="E78" s="192"/>
      <c r="F78" s="30"/>
      <c r="G78" s="30"/>
      <c r="H78" s="30"/>
    </row>
    <row r="79" spans="1:8" ht="15.75" customHeight="1">
      <c r="A79" s="31"/>
      <c r="B79" s="191" t="str">
        <f>'Bảng điểm B1'!B72</f>
        <v>Diện tich trồng cây hàng năm ≥ 5.000 m2</v>
      </c>
      <c r="C79" s="191"/>
      <c r="D79" s="191"/>
      <c r="E79" s="191"/>
      <c r="F79" s="32"/>
      <c r="G79" s="32">
        <f>'Bảng điểm B1'!I72</f>
        <v>10</v>
      </c>
      <c r="H79" s="32"/>
    </row>
    <row r="80" spans="1:8" ht="15.75" customHeight="1">
      <c r="A80" s="29">
        <f>'Bảng điểm B1'!A79</f>
        <v>14</v>
      </c>
      <c r="B80" s="192" t="str">
        <f>'Bảng điểm B1'!B79</f>
        <v>Chăn nuôi</v>
      </c>
      <c r="C80" s="192"/>
      <c r="D80" s="192"/>
      <c r="E80" s="192"/>
      <c r="F80" s="30"/>
      <c r="G80" s="30"/>
      <c r="H80" s="30"/>
    </row>
    <row r="81" spans="1:8" ht="15.75" customHeight="1">
      <c r="A81" s="31"/>
      <c r="B81" s="191" t="str">
        <f>'Bảng điểm B1'!B83</f>
        <v>Hộ có từ 10 con lợn/ dê/ cừu</v>
      </c>
      <c r="C81" s="191"/>
      <c r="D81" s="191"/>
      <c r="E81" s="191"/>
      <c r="F81" s="32"/>
      <c r="G81" s="32">
        <f>'Bảng điểm B1'!I83</f>
        <v>10</v>
      </c>
      <c r="H81" s="32"/>
    </row>
    <row r="82" spans="1:8" ht="15.75" customHeight="1">
      <c r="A82" s="31"/>
      <c r="B82" s="191" t="str">
        <f>'Bảng điểm B1'!B84</f>
        <v>Hộ có từ 100 con gà/vịt/ ngan/ ngỗng/chim</v>
      </c>
      <c r="C82" s="191"/>
      <c r="D82" s="191"/>
      <c r="E82" s="191"/>
      <c r="F82" s="32"/>
      <c r="G82" s="32">
        <f>'Bảng điểm B1'!I84</f>
        <v>15</v>
      </c>
      <c r="H82" s="32"/>
    </row>
    <row r="83" spans="1:8" ht="15.75" customHeight="1">
      <c r="A83" s="31"/>
      <c r="B83" s="191" t="str">
        <f>'Bảng điểm B1'!B85</f>
        <v>Hộ gia đình có nuôi trồng thủy sản</v>
      </c>
      <c r="C83" s="191"/>
      <c r="D83" s="191"/>
      <c r="E83" s="191"/>
      <c r="F83" s="32"/>
      <c r="G83" s="32">
        <f>'Bảng điểm B1'!I85</f>
        <v>10</v>
      </c>
      <c r="H83" s="32"/>
    </row>
    <row r="84" spans="1:8" ht="15.75" customHeight="1">
      <c r="A84" s="29">
        <f>'Bảng điểm B1'!A86</f>
        <v>15</v>
      </c>
      <c r="B84" s="192" t="str">
        <f>'Bảng điểm B1'!B86</f>
        <v>Vùng</v>
      </c>
      <c r="C84" s="192"/>
      <c r="D84" s="192"/>
      <c r="E84" s="192"/>
      <c r="F84" s="30"/>
      <c r="G84" s="30"/>
      <c r="H84" s="30"/>
    </row>
    <row r="85" spans="1:8" ht="15.75" customHeight="1">
      <c r="A85" s="31"/>
      <c r="B85" s="191" t="str">
        <f>'Bảng điểm B1'!B87</f>
        <v>Đồng bằng sông Hồng</v>
      </c>
      <c r="C85" s="191"/>
      <c r="D85" s="191"/>
      <c r="E85" s="191"/>
      <c r="F85" s="32"/>
      <c r="G85" s="32">
        <f>'Bảng điểm B1'!I87</f>
        <v>5</v>
      </c>
      <c r="H85" s="32"/>
    </row>
    <row r="86" spans="1:8" ht="15.75" customHeight="1">
      <c r="A86" s="31"/>
      <c r="B86" s="191" t="str">
        <f>'Bảng điểm B1'!B88</f>
        <v>Trung du và miền núi phía Bắc</v>
      </c>
      <c r="C86" s="191"/>
      <c r="D86" s="191"/>
      <c r="E86" s="191"/>
      <c r="F86" s="32"/>
      <c r="G86" s="32">
        <f>'Bảng điểm B1'!I88</f>
        <v>0</v>
      </c>
      <c r="H86" s="32"/>
    </row>
    <row r="87" spans="1:8" ht="15.75" customHeight="1">
      <c r="A87" s="31"/>
      <c r="B87" s="191" t="str">
        <f>'Bảng điểm B1'!B89</f>
        <v>Bắc Trung bộ và Duyên hải miền Trung</v>
      </c>
      <c r="C87" s="191"/>
      <c r="D87" s="191"/>
      <c r="E87" s="191"/>
      <c r="F87" s="33"/>
      <c r="G87" s="32">
        <f>'Bảng điểm B1'!I89</f>
        <v>15</v>
      </c>
      <c r="H87" s="51"/>
    </row>
    <row r="88" spans="1:8" ht="15.75" customHeight="1">
      <c r="A88" s="31"/>
      <c r="B88" s="191" t="str">
        <f>'Bảng điểm B1'!B90</f>
        <v>Tây Nguyên</v>
      </c>
      <c r="C88" s="191"/>
      <c r="D88" s="191"/>
      <c r="E88" s="191"/>
      <c r="F88" s="33"/>
      <c r="G88" s="32">
        <f>'Bảng điểm B1'!I90</f>
        <v>25</v>
      </c>
      <c r="H88" s="32"/>
    </row>
    <row r="89" spans="1:8" ht="15.75" customHeight="1">
      <c r="A89" s="31"/>
      <c r="B89" s="191" t="str">
        <f>'Bảng điểm B1'!B91</f>
        <v>Đông Nam Bộ</v>
      </c>
      <c r="C89" s="191"/>
      <c r="D89" s="191"/>
      <c r="E89" s="191"/>
      <c r="F89" s="32"/>
      <c r="G89" s="32">
        <f>'Bảng điểm B1'!I91</f>
        <v>20</v>
      </c>
      <c r="H89" s="32"/>
    </row>
    <row r="90" spans="1:8" ht="16.5" customHeight="1">
      <c r="A90" s="31"/>
      <c r="B90" s="191" t="str">
        <f>'Bảng điểm B1'!B92</f>
        <v xml:space="preserve">Đồng bằng sông Cửu Long </v>
      </c>
      <c r="C90" s="191"/>
      <c r="D90" s="191"/>
      <c r="E90" s="191"/>
      <c r="F90" s="32"/>
      <c r="G90" s="32">
        <f>'Bảng điểm B1'!I92</f>
        <v>20</v>
      </c>
      <c r="H90" s="32"/>
    </row>
    <row r="91" spans="1:8" ht="29.25" customHeight="1">
      <c r="A91" s="31"/>
      <c r="B91" s="191" t="str">
        <f>'Bảng điểm B1'!B93</f>
        <v>Các thành phố trực thuộc Trung ương</v>
      </c>
      <c r="C91" s="191"/>
      <c r="D91" s="191"/>
      <c r="E91" s="191"/>
      <c r="F91" s="32"/>
      <c r="G91" s="32">
        <f>'Bảng điểm B1'!I93</f>
        <v>25</v>
      </c>
      <c r="H91" s="32"/>
    </row>
    <row r="92" spans="1:8" ht="16.5" customHeight="1">
      <c r="A92" s="190" t="s">
        <v>42</v>
      </c>
      <c r="B92" s="190"/>
      <c r="C92" s="190"/>
      <c r="D92" s="190"/>
      <c r="E92" s="190"/>
      <c r="F92" s="30"/>
      <c r="G92" s="30"/>
      <c r="H92" s="11"/>
    </row>
    <row r="93" spans="1:8">
      <c r="A93" s="18"/>
      <c r="B93" s="9"/>
      <c r="C93" s="9"/>
      <c r="D93" s="9"/>
      <c r="E93" s="9"/>
      <c r="F93" s="10"/>
      <c r="G93" s="10"/>
      <c r="H93" s="10"/>
    </row>
  </sheetData>
  <mergeCells count="96">
    <mergeCell ref="B91:E91"/>
    <mergeCell ref="B88:E88"/>
    <mergeCell ref="B89:E89"/>
    <mergeCell ref="B90:E90"/>
    <mergeCell ref="A2:H2"/>
    <mergeCell ref="A3:H3"/>
    <mergeCell ref="A11:H11"/>
    <mergeCell ref="B13:E13"/>
    <mergeCell ref="B14:E14"/>
    <mergeCell ref="B15:E15"/>
    <mergeCell ref="B16:E16"/>
    <mergeCell ref="B17:E17"/>
    <mergeCell ref="B18:E18"/>
    <mergeCell ref="B31:E31"/>
    <mergeCell ref="B32:E32"/>
    <mergeCell ref="H32:H33"/>
    <mergeCell ref="B33:E33"/>
    <mergeCell ref="B34:E34"/>
    <mergeCell ref="B35:E35"/>
    <mergeCell ref="B19:E19"/>
    <mergeCell ref="B20:E20"/>
    <mergeCell ref="B28:E28"/>
    <mergeCell ref="B29:E29"/>
    <mergeCell ref="H29:H30"/>
    <mergeCell ref="B30:E30"/>
    <mergeCell ref="B22:E22"/>
    <mergeCell ref="B23:E23"/>
    <mergeCell ref="B24:E24"/>
    <mergeCell ref="B25:E25"/>
    <mergeCell ref="B26:E26"/>
    <mergeCell ref="B27:E27"/>
    <mergeCell ref="B56:E56"/>
    <mergeCell ref="B57:E57"/>
    <mergeCell ref="B36:E36"/>
    <mergeCell ref="H36:H37"/>
    <mergeCell ref="B37:E37"/>
    <mergeCell ref="B39:E39"/>
    <mergeCell ref="B40:E40"/>
    <mergeCell ref="H40:H41"/>
    <mergeCell ref="B41:E41"/>
    <mergeCell ref="B38:E38"/>
    <mergeCell ref="B42:E42"/>
    <mergeCell ref="B43:E43"/>
    <mergeCell ref="B44:E44"/>
    <mergeCell ref="B45:E45"/>
    <mergeCell ref="H73:H74"/>
    <mergeCell ref="B72:E72"/>
    <mergeCell ref="B58:E58"/>
    <mergeCell ref="H46:H48"/>
    <mergeCell ref="B46:E46"/>
    <mergeCell ref="B47:E47"/>
    <mergeCell ref="B48:E48"/>
    <mergeCell ref="B49:E49"/>
    <mergeCell ref="B50:E50"/>
    <mergeCell ref="H50:H53"/>
    <mergeCell ref="B51:E51"/>
    <mergeCell ref="B52:E52"/>
    <mergeCell ref="B53:E53"/>
    <mergeCell ref="B54:E54"/>
    <mergeCell ref="B55:E55"/>
    <mergeCell ref="H55:H57"/>
    <mergeCell ref="B68:E68"/>
    <mergeCell ref="B59:E59"/>
    <mergeCell ref="H59:H60"/>
    <mergeCell ref="B60:E60"/>
    <mergeCell ref="B61:E61"/>
    <mergeCell ref="B62:E62"/>
    <mergeCell ref="B63:E63"/>
    <mergeCell ref="H63:H65"/>
    <mergeCell ref="H68:H69"/>
    <mergeCell ref="B64:E64"/>
    <mergeCell ref="B65:E65"/>
    <mergeCell ref="B66:E66"/>
    <mergeCell ref="B67:E67"/>
    <mergeCell ref="B73:E73"/>
    <mergeCell ref="B74:E74"/>
    <mergeCell ref="B75:E75"/>
    <mergeCell ref="B76:E76"/>
    <mergeCell ref="B80:E80"/>
    <mergeCell ref="B77:E77"/>
    <mergeCell ref="A1:H1"/>
    <mergeCell ref="H15:H21"/>
    <mergeCell ref="A92:E92"/>
    <mergeCell ref="B21:E21"/>
    <mergeCell ref="B81:E81"/>
    <mergeCell ref="B82:E82"/>
    <mergeCell ref="B83:E83"/>
    <mergeCell ref="B86:E86"/>
    <mergeCell ref="B87:E87"/>
    <mergeCell ref="B79:E79"/>
    <mergeCell ref="B85:E85"/>
    <mergeCell ref="B69:E69"/>
    <mergeCell ref="B70:E70"/>
    <mergeCell ref="B78:E78"/>
    <mergeCell ref="B84:E84"/>
    <mergeCell ref="B71:E71"/>
  </mergeCells>
  <pageMargins left="0.6692913385826772" right="0" top="0.55118110236220474" bottom="0.5" header="0" footer="0"/>
  <pageSetup paperSize="9" scale="9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96"/>
  <sheetViews>
    <sheetView topLeftCell="A31" zoomScale="85" zoomScaleNormal="85" zoomScaleSheetLayoutView="130" workbookViewId="0">
      <selection activeCell="G23" sqref="G23"/>
    </sheetView>
  </sheetViews>
  <sheetFormatPr defaultRowHeight="15"/>
  <cols>
    <col min="1" max="1" width="4.85546875" style="19" customWidth="1"/>
    <col min="2" max="2" width="34.5703125" style="6" customWidth="1"/>
    <col min="3" max="3" width="9.7109375" style="6" customWidth="1"/>
    <col min="4" max="4" width="12.140625" style="6" customWidth="1"/>
    <col min="5" max="5" width="9.5703125" style="6" customWidth="1"/>
    <col min="6" max="6" width="14.42578125" style="6" customWidth="1"/>
    <col min="7" max="7" width="13.85546875" style="6" customWidth="1"/>
    <col min="8" max="8" width="12.5703125" style="6" customWidth="1"/>
    <col min="9" max="16384" width="9.140625" style="6"/>
  </cols>
  <sheetData>
    <row r="1" spans="1:8" s="1" customFormat="1" ht="18" customHeight="1">
      <c r="A1" s="198" t="s">
        <v>236</v>
      </c>
      <c r="B1" s="188"/>
      <c r="C1" s="188"/>
      <c r="D1" s="188"/>
      <c r="E1" s="188"/>
      <c r="F1" s="188"/>
      <c r="G1" s="188"/>
      <c r="H1" s="188"/>
    </row>
    <row r="2" spans="1:8" s="1" customFormat="1" ht="21" customHeight="1">
      <c r="A2" s="198" t="s">
        <v>240</v>
      </c>
      <c r="B2" s="188"/>
      <c r="C2" s="188"/>
      <c r="D2" s="188"/>
      <c r="E2" s="188"/>
      <c r="F2" s="188"/>
      <c r="G2" s="188"/>
      <c r="H2" s="188"/>
    </row>
    <row r="3" spans="1:8" s="1" customFormat="1" ht="9" customHeight="1">
      <c r="A3" s="195"/>
      <c r="B3" s="195"/>
      <c r="C3" s="195"/>
      <c r="D3" s="195"/>
      <c r="E3" s="195"/>
      <c r="F3" s="195"/>
      <c r="G3" s="195"/>
      <c r="H3" s="195"/>
    </row>
    <row r="4" spans="1:8" s="1" customFormat="1" ht="6.75" customHeight="1">
      <c r="A4" s="15"/>
      <c r="B4" s="2"/>
      <c r="C4" s="2"/>
      <c r="D4" s="2"/>
      <c r="E4" s="2"/>
      <c r="F4" s="2"/>
      <c r="G4" s="2"/>
      <c r="H4" s="2"/>
    </row>
    <row r="5" spans="1:8" s="7" customFormat="1" ht="16.5" customHeight="1">
      <c r="A5" s="23" t="s">
        <v>79</v>
      </c>
      <c r="B5" s="5"/>
      <c r="C5" s="25"/>
      <c r="D5" s="37"/>
      <c r="E5" s="23" t="s">
        <v>63</v>
      </c>
      <c r="F5" s="26"/>
      <c r="G5" s="27"/>
      <c r="H5" s="39"/>
    </row>
    <row r="6" spans="1:8" s="7" customFormat="1" ht="18" customHeight="1">
      <c r="A6" s="23" t="s">
        <v>80</v>
      </c>
      <c r="B6" s="5"/>
      <c r="C6" s="25"/>
      <c r="D6" s="37"/>
      <c r="E6" s="23" t="s">
        <v>74</v>
      </c>
      <c r="F6" s="26"/>
      <c r="G6" s="38"/>
      <c r="H6" s="39"/>
    </row>
    <row r="7" spans="1:8" s="7" customFormat="1" ht="15.75" customHeight="1">
      <c r="A7" s="23" t="s">
        <v>62</v>
      </c>
      <c r="B7" s="21"/>
      <c r="C7" s="27"/>
      <c r="D7" s="27"/>
      <c r="E7" s="22"/>
      <c r="F7" s="28" t="s">
        <v>23</v>
      </c>
      <c r="G7" s="27"/>
      <c r="H7" s="39"/>
    </row>
    <row r="8" spans="1:8" s="7" customFormat="1" ht="15" customHeight="1">
      <c r="A8" s="1" t="s">
        <v>203</v>
      </c>
      <c r="B8" s="3"/>
      <c r="C8" s="4"/>
      <c r="D8" s="4"/>
      <c r="E8" s="3"/>
      <c r="F8" s="8"/>
      <c r="G8" s="41"/>
      <c r="H8" s="4"/>
    </row>
    <row r="9" spans="1:8" ht="15" customHeight="1">
      <c r="B9" s="1" t="s">
        <v>54</v>
      </c>
      <c r="C9" s="34" t="s">
        <v>55</v>
      </c>
      <c r="D9" s="34"/>
      <c r="E9" s="1"/>
      <c r="F9" s="1" t="s">
        <v>56</v>
      </c>
    </row>
    <row r="10" spans="1:8" s="7" customFormat="1" ht="12.75" customHeight="1">
      <c r="A10" s="16"/>
      <c r="B10" s="3"/>
      <c r="C10" s="4"/>
      <c r="D10" s="4"/>
      <c r="E10" s="3"/>
      <c r="F10" s="8"/>
      <c r="G10" s="41"/>
      <c r="H10" s="4"/>
    </row>
    <row r="11" spans="1:8" ht="21" customHeight="1">
      <c r="A11" s="196" t="s">
        <v>67</v>
      </c>
      <c r="B11" s="196"/>
      <c r="C11" s="196"/>
      <c r="D11" s="196"/>
      <c r="E11" s="196"/>
      <c r="F11" s="196"/>
      <c r="G11" s="196"/>
      <c r="H11" s="196"/>
    </row>
    <row r="12" spans="1:8" ht="5.25" customHeight="1">
      <c r="A12" s="121"/>
      <c r="B12" s="121"/>
      <c r="C12" s="121"/>
      <c r="D12" s="121"/>
      <c r="E12" s="121"/>
      <c r="F12" s="121"/>
      <c r="G12" s="121"/>
      <c r="H12" s="121"/>
    </row>
    <row r="13" spans="1:8" ht="30" customHeight="1">
      <c r="A13" s="17" t="s">
        <v>24</v>
      </c>
      <c r="B13" s="203" t="s">
        <v>45</v>
      </c>
      <c r="C13" s="204"/>
      <c r="D13" s="204"/>
      <c r="E13" s="205"/>
      <c r="F13" s="20" t="s">
        <v>64</v>
      </c>
      <c r="G13" s="17" t="s">
        <v>46</v>
      </c>
      <c r="H13" s="17" t="s">
        <v>43</v>
      </c>
    </row>
    <row r="14" spans="1:8" ht="19.5" customHeight="1">
      <c r="A14" s="29">
        <f>'Bảng điểm B1'!A5</f>
        <v>1</v>
      </c>
      <c r="B14" s="201" t="str">
        <f>'Bảng điểm B1'!B5</f>
        <v>Số nhân khẩu trong hộ</v>
      </c>
      <c r="C14" s="201"/>
      <c r="D14" s="201"/>
      <c r="E14" s="202"/>
      <c r="F14" s="30"/>
      <c r="G14" s="30"/>
      <c r="H14" s="30"/>
    </row>
    <row r="15" spans="1:8" ht="16.5" customHeight="1">
      <c r="A15" s="31"/>
      <c r="B15" s="199" t="str">
        <f>'Bảng điểm B1'!B6</f>
        <v>Hộ có 1 người</v>
      </c>
      <c r="C15" s="199"/>
      <c r="D15" s="199"/>
      <c r="E15" s="200"/>
      <c r="F15" s="32"/>
      <c r="G15" s="32">
        <f>'Bảng điểm B1'!C6</f>
        <v>115</v>
      </c>
      <c r="H15" s="206"/>
    </row>
    <row r="16" spans="1:8" ht="16.5" customHeight="1">
      <c r="A16" s="31"/>
      <c r="B16" s="199" t="str">
        <f>'Bảng điểm B1'!B7</f>
        <v>Hộ có 2 người</v>
      </c>
      <c r="C16" s="199"/>
      <c r="D16" s="199"/>
      <c r="E16" s="200"/>
      <c r="F16" s="32"/>
      <c r="G16" s="32">
        <f>'Bảng điểm B1'!C7</f>
        <v>95</v>
      </c>
      <c r="H16" s="207"/>
    </row>
    <row r="17" spans="1:10" ht="16.5" customHeight="1">
      <c r="A17" s="31"/>
      <c r="B17" s="199" t="str">
        <f>'Bảng điểm B1'!B8</f>
        <v>Hộ có 3 người</v>
      </c>
      <c r="C17" s="199"/>
      <c r="D17" s="199"/>
      <c r="E17" s="200"/>
      <c r="F17" s="33"/>
      <c r="G17" s="32">
        <f>'Bảng điểm B1'!C8</f>
        <v>75</v>
      </c>
      <c r="H17" s="207"/>
    </row>
    <row r="18" spans="1:10" ht="16.5" customHeight="1">
      <c r="A18" s="31"/>
      <c r="B18" s="199" t="str">
        <f>'Bảng điểm B1'!B9</f>
        <v>Hộ có 4 người</v>
      </c>
      <c r="C18" s="199"/>
      <c r="D18" s="199"/>
      <c r="E18" s="200"/>
      <c r="F18" s="33"/>
      <c r="G18" s="32">
        <f>'Bảng điểm B1'!C9</f>
        <v>60</v>
      </c>
      <c r="H18" s="207"/>
    </row>
    <row r="19" spans="1:10" ht="16.5" customHeight="1">
      <c r="A19" s="31"/>
      <c r="B19" s="199" t="str">
        <f>'Bảng điểm B1'!B10</f>
        <v>Hộ có 5 người</v>
      </c>
      <c r="C19" s="199"/>
      <c r="D19" s="199"/>
      <c r="E19" s="200"/>
      <c r="F19" s="33"/>
      <c r="G19" s="32">
        <f>'Bảng điểm B1'!C10</f>
        <v>45</v>
      </c>
      <c r="H19" s="207"/>
    </row>
    <row r="20" spans="1:10" ht="16.5" customHeight="1">
      <c r="A20" s="31"/>
      <c r="B20" s="199" t="str">
        <f>'Bảng điểm B1'!B11</f>
        <v>Hộ có 6 người</v>
      </c>
      <c r="C20" s="199"/>
      <c r="D20" s="199"/>
      <c r="E20" s="200"/>
      <c r="F20" s="32"/>
      <c r="G20" s="71">
        <f>'Bảng điểm B1'!C11</f>
        <v>30</v>
      </c>
      <c r="H20" s="207"/>
      <c r="J20" s="35"/>
    </row>
    <row r="21" spans="1:10" ht="16.5" customHeight="1">
      <c r="A21" s="31"/>
      <c r="B21" s="199" t="str">
        <f>'Bảng điểm B1'!B12</f>
        <v>Hộ có 7 người</v>
      </c>
      <c r="C21" s="199"/>
      <c r="D21" s="199"/>
      <c r="E21" s="200"/>
      <c r="F21" s="32"/>
      <c r="G21" s="71">
        <f>'Bảng điểm B1'!C12</f>
        <v>30</v>
      </c>
      <c r="H21" s="208"/>
      <c r="J21" s="35"/>
    </row>
    <row r="22" spans="1:10" ht="16.5" customHeight="1">
      <c r="A22" s="29">
        <f>'Bảng điểm B1'!A13</f>
        <v>2</v>
      </c>
      <c r="B22" s="201" t="str">
        <f>'Bảng điểm B1'!B13</f>
        <v>Số người trong độ tuổi lao động (15-59 tuổi)</v>
      </c>
      <c r="C22" s="201"/>
      <c r="D22" s="201"/>
      <c r="E22" s="202"/>
      <c r="F22" s="30"/>
      <c r="G22" s="30"/>
      <c r="H22" s="30"/>
      <c r="J22" s="35"/>
    </row>
    <row r="23" spans="1:10" ht="15.75" customHeight="1">
      <c r="A23" s="31"/>
      <c r="B23" s="199" t="str">
        <f>'Bảng điểm B1'!B14</f>
        <v>Hộ có 1 người</v>
      </c>
      <c r="C23" s="199"/>
      <c r="D23" s="199"/>
      <c r="E23" s="200"/>
      <c r="F23" s="32"/>
      <c r="G23" s="32">
        <f>'Bảng điểm B1'!C14</f>
        <v>15</v>
      </c>
      <c r="H23" s="40"/>
      <c r="J23" s="35"/>
    </row>
    <row r="24" spans="1:10" ht="15.75" customHeight="1">
      <c r="A24" s="31"/>
      <c r="B24" s="199" t="str">
        <f>'Bảng điểm B1'!B15</f>
        <v>Hộ có 2 người</v>
      </c>
      <c r="C24" s="199"/>
      <c r="D24" s="199"/>
      <c r="E24" s="200"/>
      <c r="F24" s="32"/>
      <c r="G24" s="32">
        <f>'Bảng điểm B1'!C15</f>
        <v>25</v>
      </c>
      <c r="H24" s="40"/>
      <c r="J24" s="35"/>
    </row>
    <row r="25" spans="1:10" ht="15.75" customHeight="1">
      <c r="A25" s="31"/>
      <c r="B25" s="199" t="str">
        <f>'Bảng điểm B1'!B16</f>
        <v>Hộ có 3 người</v>
      </c>
      <c r="C25" s="199"/>
      <c r="D25" s="199"/>
      <c r="E25" s="200"/>
      <c r="F25" s="32"/>
      <c r="G25" s="32">
        <f>'Bảng điểm B1'!C16</f>
        <v>30</v>
      </c>
      <c r="H25" s="40"/>
      <c r="J25" s="35"/>
    </row>
    <row r="26" spans="1:10" ht="15.75" customHeight="1">
      <c r="A26" s="31"/>
      <c r="B26" s="199" t="str">
        <f>'Bảng điểm B1'!B17</f>
        <v>Hộ có 4 người</v>
      </c>
      <c r="C26" s="199"/>
      <c r="D26" s="199"/>
      <c r="E26" s="200"/>
      <c r="F26" s="32"/>
      <c r="G26" s="32">
        <f>'Bảng điểm B1'!C17</f>
        <v>30</v>
      </c>
      <c r="H26" s="40"/>
      <c r="J26" s="35"/>
    </row>
    <row r="27" spans="1:10" ht="15.75" customHeight="1">
      <c r="A27" s="31"/>
      <c r="B27" s="199" t="str">
        <f>'Bảng điểm B1'!B18</f>
        <v>Hộ có ≥ 5 người</v>
      </c>
      <c r="C27" s="199"/>
      <c r="D27" s="199"/>
      <c r="E27" s="200"/>
      <c r="F27" s="32"/>
      <c r="G27" s="32">
        <f>'Bảng điểm B1'!C18</f>
        <v>35</v>
      </c>
      <c r="H27" s="40"/>
      <c r="J27" s="35"/>
    </row>
    <row r="28" spans="1:10" ht="31.5" customHeight="1">
      <c r="A28" s="29">
        <f>'Bảng điểm B1'!A19</f>
        <v>3</v>
      </c>
      <c r="B28" s="211" t="str">
        <f>'Bảng điểm B1'!B19</f>
        <v>Số người phụ thuộc ((1) trẻ em dưới 16 tuổi; (2) người cao tuổi, người khuyết tật)</v>
      </c>
      <c r="C28" s="201"/>
      <c r="D28" s="201"/>
      <c r="E28" s="202"/>
      <c r="F28" s="30"/>
      <c r="G28" s="30"/>
      <c r="H28" s="30"/>
    </row>
    <row r="29" spans="1:10" ht="15.75" customHeight="1">
      <c r="A29" s="31"/>
      <c r="B29" s="199" t="str">
        <f>'Bảng điểm B1'!B20</f>
        <v>Không có người nào</v>
      </c>
      <c r="C29" s="199"/>
      <c r="D29" s="199"/>
      <c r="E29" s="200"/>
      <c r="F29" s="32"/>
      <c r="G29" s="32">
        <f>'Bảng điểm B1'!C20</f>
        <v>0</v>
      </c>
      <c r="H29" s="209"/>
    </row>
    <row r="30" spans="1:10" ht="15.75" customHeight="1">
      <c r="A30" s="31"/>
      <c r="B30" s="199" t="str">
        <f>'Bảng điểm B1'!B21</f>
        <v xml:space="preserve">Chỉ có 1 người </v>
      </c>
      <c r="C30" s="199"/>
      <c r="D30" s="199"/>
      <c r="E30" s="200"/>
      <c r="F30" s="32"/>
      <c r="G30" s="32">
        <f>'Bảng điểm B1'!C21</f>
        <v>0</v>
      </c>
      <c r="H30" s="212"/>
    </row>
    <row r="31" spans="1:10" ht="18.75" customHeight="1">
      <c r="A31" s="29">
        <f>'Bảng điểm B1'!A22</f>
        <v>4</v>
      </c>
      <c r="B31" s="201" t="str">
        <f>'Bảng điểm B1'!B22</f>
        <v>Bằng cấp cao nhất của thành viên hộ gia đình</v>
      </c>
      <c r="C31" s="201"/>
      <c r="D31" s="201"/>
      <c r="E31" s="202"/>
      <c r="F31" s="30"/>
      <c r="G31" s="30"/>
      <c r="H31" s="30"/>
    </row>
    <row r="32" spans="1:10" ht="17.25" customHeight="1">
      <c r="A32" s="31"/>
      <c r="B32" s="199" t="str">
        <f>'Bảng điểm B1'!B23</f>
        <v>Có bằng cao đẳng hoặc đại học trở lên</v>
      </c>
      <c r="C32" s="199"/>
      <c r="D32" s="199"/>
      <c r="E32" s="200"/>
      <c r="F32" s="32"/>
      <c r="G32" s="32">
        <f>'Bảng điểm B1'!C23</f>
        <v>10</v>
      </c>
      <c r="H32" s="209"/>
    </row>
    <row r="33" spans="1:8" ht="17.25" customHeight="1">
      <c r="A33" s="31"/>
      <c r="B33" s="199" t="str">
        <f>'Bảng điểm B1'!B24</f>
        <v>Có bằng trung cấp nghề hoặc trung học chuyên nghiệp</v>
      </c>
      <c r="C33" s="199"/>
      <c r="D33" s="199"/>
      <c r="E33" s="200"/>
      <c r="F33" s="11"/>
      <c r="G33" s="32">
        <f>'Bảng điểm B1'!C24</f>
        <v>5</v>
      </c>
      <c r="H33" s="210"/>
    </row>
    <row r="34" spans="1:8" ht="17.25" customHeight="1">
      <c r="A34" s="31"/>
      <c r="B34" s="199" t="str">
        <f>'Bảng điểm B1'!B25</f>
        <v>Có bằng sơ cấp nghề</v>
      </c>
      <c r="C34" s="199"/>
      <c r="D34" s="199"/>
      <c r="E34" s="200"/>
      <c r="F34" s="11"/>
      <c r="G34" s="32">
        <f>'Bảng điểm B1'!C25</f>
        <v>0</v>
      </c>
      <c r="H34" s="43"/>
    </row>
    <row r="35" spans="1:8" ht="31.5" customHeight="1">
      <c r="A35" s="29">
        <f>'Bảng điểm B1'!A26</f>
        <v>5</v>
      </c>
      <c r="B35" s="201" t="str">
        <f>'Bảng điểm B1'!B26</f>
        <v>Hộ có ít nhất 1 người đang làm việc phi nông nghiệp (làm việc từ 3 tháng trở lên trong 12 tháng qua)</v>
      </c>
      <c r="C35" s="201"/>
      <c r="D35" s="201"/>
      <c r="E35" s="202"/>
      <c r="F35" s="30"/>
      <c r="G35" s="30"/>
      <c r="H35" s="30"/>
    </row>
    <row r="36" spans="1:8" ht="15" customHeight="1">
      <c r="A36" s="31"/>
      <c r="B36" s="199" t="str">
        <f>'Bảng điểm B1'!B27</f>
        <v>Công chức, viên chức trong các cơ quan, doanh nghiệp nhà nước</v>
      </c>
      <c r="C36" s="199"/>
      <c r="D36" s="199"/>
      <c r="E36" s="200"/>
      <c r="F36" s="32"/>
      <c r="G36" s="32">
        <f>'Bảng điểm B1'!C27</f>
        <v>0</v>
      </c>
      <c r="H36" s="209"/>
    </row>
    <row r="37" spans="1:8" ht="15" customHeight="1">
      <c r="A37" s="31"/>
      <c r="B37" s="199" t="str">
        <f>'Bảng điểm B1'!B28</f>
        <v>Làm thuê/làm công cho doanh nghiệp</v>
      </c>
      <c r="C37" s="199"/>
      <c r="D37" s="199"/>
      <c r="E37" s="200"/>
      <c r="F37" s="32"/>
      <c r="G37" s="32">
        <f>'Bảng điểm B1'!C28</f>
        <v>20</v>
      </c>
      <c r="H37" s="212"/>
    </row>
    <row r="38" spans="1:8" ht="15" customHeight="1">
      <c r="A38" s="31"/>
      <c r="B38" s="199" t="str">
        <f>'Bảng điểm B1'!B29</f>
        <v>Làm thuê/làm công cho hộ gia đình</v>
      </c>
      <c r="C38" s="199"/>
      <c r="D38" s="199"/>
      <c r="E38" s="200"/>
      <c r="F38" s="32"/>
      <c r="G38" s="32">
        <f>'Bảng điểm B1'!C29</f>
        <v>20</v>
      </c>
      <c r="H38" s="42"/>
    </row>
    <row r="39" spans="1:8" ht="15" customHeight="1">
      <c r="A39" s="29">
        <f>'Bảng điểm B1'!A30</f>
        <v>6</v>
      </c>
      <c r="B39" s="201" t="s">
        <v>25</v>
      </c>
      <c r="C39" s="201"/>
      <c r="D39" s="201"/>
      <c r="E39" s="202"/>
      <c r="F39" s="30"/>
      <c r="G39" s="30"/>
      <c r="H39" s="30"/>
    </row>
    <row r="40" spans="1:8" ht="18" customHeight="1">
      <c r="A40" s="31"/>
      <c r="B40" s="199" t="str">
        <f>'Bảng điểm B1'!B31</f>
        <v>Có 1 người đang hưởng lương hưu</v>
      </c>
      <c r="C40" s="199"/>
      <c r="D40" s="199"/>
      <c r="E40" s="200"/>
      <c r="F40" s="32"/>
      <c r="G40" s="32">
        <f>'Bảng điểm B1'!C31</f>
        <v>15</v>
      </c>
      <c r="H40" s="209"/>
    </row>
    <row r="41" spans="1:8" ht="18" customHeight="1">
      <c r="A41" s="31"/>
      <c r="B41" s="199" t="str">
        <f>'Bảng điểm B1'!B32</f>
        <v>Có từ 2 người đang hưởng lương hưu trở lên</v>
      </c>
      <c r="C41" s="199"/>
      <c r="D41" s="199"/>
      <c r="E41" s="200"/>
      <c r="F41" s="32"/>
      <c r="G41" s="32">
        <f>'Bảng điểm B1'!C32</f>
        <v>35</v>
      </c>
      <c r="H41" s="212"/>
    </row>
    <row r="42" spans="1:8" ht="15" customHeight="1">
      <c r="A42" s="29">
        <f>'Bảng điểm B1'!A33</f>
        <v>7</v>
      </c>
      <c r="B42" s="192" t="str">
        <f>'Bảng điểm B1'!B33</f>
        <v>Nhà ở</v>
      </c>
      <c r="C42" s="192"/>
      <c r="D42" s="192"/>
      <c r="E42" s="192"/>
      <c r="F42" s="30"/>
      <c r="G42" s="30"/>
      <c r="H42" s="30"/>
    </row>
    <row r="43" spans="1:8" ht="18" customHeight="1">
      <c r="A43" s="31"/>
      <c r="B43" s="199" t="str">
        <f>'Bảng điểm B1'!B34</f>
        <v>Vật liệu chính của tường nhà là bê tông; gạch/đá; xi măng; gỗ bền chắc</v>
      </c>
      <c r="C43" s="199"/>
      <c r="D43" s="199"/>
      <c r="E43" s="200"/>
      <c r="F43" s="32"/>
      <c r="G43" s="32">
        <f>'Bảng điểm B1'!C34</f>
        <v>0</v>
      </c>
      <c r="H43" s="32"/>
    </row>
    <row r="44" spans="1:8" ht="30.75" customHeight="1">
      <c r="A44" s="31"/>
      <c r="B44" s="191" t="str">
        <f>'Bảng điểm B1'!B35</f>
        <v>Vật liệu chính của cột nhà là bê tông cốt thép; gạch/đá; sắt/thép/gỗ bền chắc</v>
      </c>
      <c r="C44" s="191"/>
      <c r="D44" s="191"/>
      <c r="E44" s="191"/>
      <c r="F44" s="11"/>
      <c r="G44" s="32">
        <f>'Bảng điểm B1'!C35</f>
        <v>0</v>
      </c>
      <c r="H44" s="32"/>
    </row>
    <row r="45" spans="1:8" ht="14.25" customHeight="1">
      <c r="A45" s="29">
        <v>8</v>
      </c>
      <c r="B45" s="201" t="str">
        <f>'Bảng điểm B1'!B36</f>
        <v xml:space="preserve">Diện tích ở bình quân đầu người </v>
      </c>
      <c r="C45" s="201"/>
      <c r="D45" s="201"/>
      <c r="E45" s="202"/>
      <c r="F45" s="30"/>
      <c r="G45" s="30"/>
      <c r="H45" s="30"/>
    </row>
    <row r="46" spans="1:8" ht="14.25" customHeight="1">
      <c r="A46" s="31"/>
      <c r="B46" s="199" t="str">
        <f>'Bảng điểm B1'!B37</f>
        <v>Từ 20 ≤ 30 m2</v>
      </c>
      <c r="C46" s="199"/>
      <c r="D46" s="199"/>
      <c r="E46" s="200"/>
      <c r="F46" s="32"/>
      <c r="G46" s="32">
        <f>'Bảng điểm B1'!C37</f>
        <v>0</v>
      </c>
      <c r="H46" s="207"/>
    </row>
    <row r="47" spans="1:8" ht="14.25" customHeight="1">
      <c r="A47" s="31"/>
      <c r="B47" s="199" t="str">
        <f>'Bảng điểm B1'!B38</f>
        <v>Trên 30 ≤ 40 m2</v>
      </c>
      <c r="C47" s="199"/>
      <c r="D47" s="199"/>
      <c r="E47" s="200"/>
      <c r="F47" s="32"/>
      <c r="G47" s="32">
        <f>'Bảng điểm B1'!C38</f>
        <v>10</v>
      </c>
      <c r="H47" s="207"/>
    </row>
    <row r="48" spans="1:8" ht="14.25" customHeight="1">
      <c r="A48" s="31"/>
      <c r="B48" s="199" t="str">
        <f>'Bảng điểm B1'!B39</f>
        <v>≥ 40 m2</v>
      </c>
      <c r="C48" s="199"/>
      <c r="D48" s="199"/>
      <c r="E48" s="200"/>
      <c r="F48" s="32"/>
      <c r="G48" s="32">
        <f>'Bảng điểm B1'!C39</f>
        <v>15</v>
      </c>
      <c r="H48" s="208"/>
    </row>
    <row r="49" spans="1:8" ht="14.25" customHeight="1">
      <c r="A49" s="29">
        <f>'Bảng điểm B1'!A40</f>
        <v>9</v>
      </c>
      <c r="B49" s="201" t="str">
        <f>'Bảng điểm B1'!B40</f>
        <v>Tiêu thụ điện bình quân 1 tháng cả hộ</v>
      </c>
      <c r="C49" s="201"/>
      <c r="D49" s="201"/>
      <c r="E49" s="202"/>
      <c r="F49" s="30"/>
      <c r="G49" s="30"/>
      <c r="H49" s="30"/>
    </row>
    <row r="50" spans="1:8" ht="14.25" customHeight="1">
      <c r="A50" s="31"/>
      <c r="B50" s="199" t="str">
        <f>'Bảng điểm B1'!B41</f>
        <v>25-49 KW</v>
      </c>
      <c r="C50" s="199"/>
      <c r="D50" s="199"/>
      <c r="E50" s="200"/>
      <c r="F50" s="32"/>
      <c r="G50" s="32">
        <f>'Bảng điểm B1'!C41</f>
        <v>0</v>
      </c>
      <c r="H50" s="209"/>
    </row>
    <row r="51" spans="1:8" ht="14.25" customHeight="1">
      <c r="A51" s="31"/>
      <c r="B51" s="199" t="str">
        <f>'Bảng điểm B1'!B42</f>
        <v>50-99 KW</v>
      </c>
      <c r="C51" s="199"/>
      <c r="D51" s="199"/>
      <c r="E51" s="200"/>
      <c r="F51" s="32"/>
      <c r="G51" s="32">
        <f>'Bảng điểm B1'!C42</f>
        <v>0</v>
      </c>
      <c r="H51" s="210"/>
    </row>
    <row r="52" spans="1:8" ht="14.25" customHeight="1">
      <c r="A52" s="31"/>
      <c r="B52" s="199" t="str">
        <f>'Bảng điểm B1'!B43</f>
        <v>100-149 KW</v>
      </c>
      <c r="C52" s="199"/>
      <c r="D52" s="199"/>
      <c r="E52" s="200"/>
      <c r="F52" s="32"/>
      <c r="G52" s="32">
        <f>'Bảng điểm B1'!C43</f>
        <v>10</v>
      </c>
      <c r="H52" s="210"/>
    </row>
    <row r="53" spans="1:8" ht="14.25" customHeight="1">
      <c r="A53" s="31"/>
      <c r="B53" s="199" t="str">
        <f>'Bảng điểm B1'!B44</f>
        <v>≥ 150 KW</v>
      </c>
      <c r="C53" s="199"/>
      <c r="D53" s="199"/>
      <c r="E53" s="200"/>
      <c r="F53" s="32"/>
      <c r="G53" s="32">
        <f>'Bảng điểm B1'!C44</f>
        <v>15</v>
      </c>
      <c r="H53" s="212"/>
    </row>
    <row r="54" spans="1:8" ht="14.25" customHeight="1">
      <c r="A54" s="29">
        <f>'Bảng điểm B1'!A45</f>
        <v>10</v>
      </c>
      <c r="B54" s="201" t="str">
        <f>'Bảng điểm B1'!B45</f>
        <v>Nước sinh hoạt</v>
      </c>
      <c r="C54" s="201"/>
      <c r="D54" s="201"/>
      <c r="E54" s="202"/>
      <c r="F54" s="30"/>
      <c r="G54" s="30"/>
      <c r="H54" s="30"/>
    </row>
    <row r="55" spans="1:8" ht="14.25" customHeight="1">
      <c r="A55" s="31"/>
      <c r="B55" s="199" t="str">
        <f>'Bảng điểm B1'!B46</f>
        <v>Nước máy, nước đóng chai/bình</v>
      </c>
      <c r="C55" s="199"/>
      <c r="D55" s="199"/>
      <c r="E55" s="200"/>
      <c r="F55" s="32"/>
      <c r="G55" s="32">
        <f>'Bảng điểm B1'!C46</f>
        <v>5</v>
      </c>
      <c r="H55" s="209"/>
    </row>
    <row r="56" spans="1:8" ht="14.25" customHeight="1">
      <c r="A56" s="31"/>
      <c r="B56" s="199" t="str">
        <f>'Bảng điểm B1'!B47</f>
        <v>Giếng khoan</v>
      </c>
      <c r="C56" s="199"/>
      <c r="D56" s="199"/>
      <c r="E56" s="200"/>
      <c r="F56" s="32"/>
      <c r="G56" s="32">
        <f>'Bảng điểm B1'!C47</f>
        <v>5</v>
      </c>
      <c r="H56" s="210"/>
    </row>
    <row r="57" spans="1:8" ht="14.25" customHeight="1">
      <c r="A57" s="31"/>
      <c r="B57" s="199" t="str">
        <f>'Bảng điểm B1'!B48</f>
        <v>Giếng đào được bảo vệ, khe/mó được bảo vệ</v>
      </c>
      <c r="C57" s="199"/>
      <c r="D57" s="199"/>
      <c r="E57" s="200"/>
      <c r="F57" s="32"/>
      <c r="G57" s="32">
        <f>'Bảng điểm B1'!C48</f>
        <v>0</v>
      </c>
      <c r="H57" s="212"/>
    </row>
    <row r="58" spans="1:8" ht="14.25" customHeight="1">
      <c r="A58" s="29">
        <f>'Bảng điểm B1'!A49</f>
        <v>11</v>
      </c>
      <c r="B58" s="201" t="str">
        <f>'Bảng điểm B1'!B49</f>
        <v>Nhà vệ sinh</v>
      </c>
      <c r="C58" s="201"/>
      <c r="D58" s="201"/>
      <c r="E58" s="202"/>
      <c r="F58" s="30"/>
      <c r="G58" s="30"/>
      <c r="H58" s="30"/>
    </row>
    <row r="59" spans="1:8" ht="14.25" customHeight="1">
      <c r="A59" s="31"/>
      <c r="B59" s="199" t="str">
        <f>'Bảng điểm B1'!B50</f>
        <v xml:space="preserve">Hố xí tự hoại </v>
      </c>
      <c r="C59" s="199"/>
      <c r="D59" s="199"/>
      <c r="E59" s="200"/>
      <c r="F59" s="32"/>
      <c r="G59" s="32">
        <f>'Bảng điểm B1'!C50</f>
        <v>10</v>
      </c>
      <c r="H59" s="209"/>
    </row>
    <row r="60" spans="1:8" ht="14.25" customHeight="1">
      <c r="A60" s="31"/>
      <c r="B60" s="199" t="str">
        <f>'Bảng điểm B1'!B51</f>
        <v>Hố xí bán tự hoại</v>
      </c>
      <c r="C60" s="199"/>
      <c r="D60" s="199"/>
      <c r="E60" s="200"/>
      <c r="F60" s="32"/>
      <c r="G60" s="32">
        <f>'Bảng điểm B1'!C51</f>
        <v>0</v>
      </c>
      <c r="H60" s="212"/>
    </row>
    <row r="61" spans="1:8" ht="14.25" customHeight="1">
      <c r="A61" s="29">
        <f>'Bảng điểm B1'!A52</f>
        <v>12</v>
      </c>
      <c r="B61" s="201" t="str">
        <f>'Bảng điểm B1'!B52</f>
        <v>Tài sản chủ yếu</v>
      </c>
      <c r="C61" s="201"/>
      <c r="D61" s="201"/>
      <c r="E61" s="202"/>
      <c r="F61" s="30"/>
      <c r="G61" s="30"/>
      <c r="H61" s="30"/>
    </row>
    <row r="62" spans="1:8" ht="14.25" customHeight="1">
      <c r="A62" s="31"/>
      <c r="B62" s="199" t="str">
        <f>'Bảng điểm B1'!B53</f>
        <v>Ô tô</v>
      </c>
      <c r="C62" s="199"/>
      <c r="D62" s="199"/>
      <c r="E62" s="200"/>
      <c r="F62" s="32"/>
      <c r="G62" s="32">
        <f>'Bảng điểm B1'!C53</f>
        <v>50</v>
      </c>
      <c r="H62" s="32"/>
    </row>
    <row r="63" spans="1:8" ht="14.25" customHeight="1">
      <c r="A63" s="31"/>
      <c r="B63" s="199" t="str">
        <f>'Bảng điểm B1'!B54</f>
        <v>1 xe máy, xe có động cơ</v>
      </c>
      <c r="C63" s="199"/>
      <c r="D63" s="199"/>
      <c r="E63" s="200"/>
      <c r="F63" s="32"/>
      <c r="G63" s="32">
        <f>'Bảng điểm B1'!C54</f>
        <v>20</v>
      </c>
      <c r="H63" s="209"/>
    </row>
    <row r="64" spans="1:8" ht="14.25" customHeight="1">
      <c r="A64" s="31"/>
      <c r="B64" s="199" t="str">
        <f>'Bảng điểm B1'!B55</f>
        <v>2 xe máy, xe có động cơ</v>
      </c>
      <c r="C64" s="199"/>
      <c r="D64" s="199"/>
      <c r="E64" s="200"/>
      <c r="F64" s="32"/>
      <c r="G64" s="32">
        <f>'Bảng điểm B1'!C55</f>
        <v>30</v>
      </c>
      <c r="H64" s="210"/>
    </row>
    <row r="65" spans="1:8" ht="14.25" customHeight="1">
      <c r="A65" s="31"/>
      <c r="B65" s="199" t="str">
        <f>'Bảng điểm B1'!B56</f>
        <v>Từ 3 xe máy, xe có động cơ</v>
      </c>
      <c r="C65" s="199"/>
      <c r="D65" s="199"/>
      <c r="E65" s="200"/>
      <c r="F65" s="32"/>
      <c r="G65" s="32">
        <f>'Bảng điểm B1'!C56</f>
        <v>35</v>
      </c>
      <c r="H65" s="212"/>
    </row>
    <row r="66" spans="1:8" ht="14.25" customHeight="1">
      <c r="A66" s="31"/>
      <c r="B66" s="199" t="str">
        <f>'Bảng điểm B1'!B57</f>
        <v>Tàu thuyền có động cơ</v>
      </c>
      <c r="C66" s="199"/>
      <c r="D66" s="199"/>
      <c r="E66" s="200"/>
      <c r="F66" s="32"/>
      <c r="G66" s="32">
        <f>'Bảng điểm B1'!C57</f>
        <v>25</v>
      </c>
      <c r="H66" s="32"/>
    </row>
    <row r="67" spans="1:8" ht="14.25" customHeight="1">
      <c r="A67" s="31"/>
      <c r="B67" s="199" t="str">
        <f>'Bảng điểm B1'!B58</f>
        <v>Máy in, máy fax</v>
      </c>
      <c r="C67" s="199"/>
      <c r="D67" s="199"/>
      <c r="E67" s="200"/>
      <c r="F67" s="32"/>
      <c r="G67" s="32">
        <f>'Bảng điểm B1'!C58</f>
        <v>0</v>
      </c>
      <c r="H67" s="32"/>
    </row>
    <row r="68" spans="1:8" ht="14.25" customHeight="1">
      <c r="A68" s="31"/>
      <c r="B68" s="199" t="str">
        <f>'Bảng điểm B1'!B59</f>
        <v>1 tivi màu</v>
      </c>
      <c r="C68" s="199"/>
      <c r="D68" s="199"/>
      <c r="E68" s="200"/>
      <c r="F68" s="32"/>
      <c r="G68" s="32">
        <f>'Bảng điểm B1'!C59</f>
        <v>0</v>
      </c>
      <c r="H68" s="209"/>
    </row>
    <row r="69" spans="1:8" ht="14.25" customHeight="1">
      <c r="A69" s="31"/>
      <c r="B69" s="199" t="str">
        <f>'Bảng điểm B1'!B60</f>
        <v>Từ 2 ti vi màu</v>
      </c>
      <c r="C69" s="199"/>
      <c r="D69" s="199"/>
      <c r="E69" s="200"/>
      <c r="F69" s="32"/>
      <c r="G69" s="32">
        <f>'Bảng điểm B1'!C60</f>
        <v>0</v>
      </c>
      <c r="H69" s="212"/>
    </row>
    <row r="70" spans="1:8" ht="14.25" customHeight="1">
      <c r="A70" s="31"/>
      <c r="B70" s="199" t="str">
        <f>'Bảng điểm B1'!B61</f>
        <v>Dàn nghe nhạc các loại</v>
      </c>
      <c r="C70" s="199"/>
      <c r="D70" s="199"/>
      <c r="E70" s="200"/>
      <c r="F70" s="32"/>
      <c r="G70" s="32">
        <f>'Bảng điểm B1'!C61</f>
        <v>5</v>
      </c>
      <c r="H70" s="32"/>
    </row>
    <row r="71" spans="1:8" ht="14.25" customHeight="1">
      <c r="A71" s="31"/>
      <c r="B71" s="199" t="str">
        <f>'Bảng điểm B1'!B62</f>
        <v>Máy vi tính</v>
      </c>
      <c r="C71" s="199"/>
      <c r="D71" s="199"/>
      <c r="E71" s="200"/>
      <c r="F71" s="32"/>
      <c r="G71" s="32">
        <f>'Bảng điểm B1'!C62</f>
        <v>5</v>
      </c>
      <c r="H71" s="32"/>
    </row>
    <row r="72" spans="1:8" ht="14.25" customHeight="1">
      <c r="A72" s="31"/>
      <c r="B72" s="199" t="str">
        <f>'Bảng điểm B1'!B63</f>
        <v>Tủ lạnh</v>
      </c>
      <c r="C72" s="199"/>
      <c r="D72" s="199"/>
      <c r="E72" s="200"/>
      <c r="F72" s="32"/>
      <c r="G72" s="32">
        <f>'Bảng điểm B1'!C63</f>
        <v>15</v>
      </c>
      <c r="H72" s="32"/>
    </row>
    <row r="73" spans="1:8" ht="14.25" customHeight="1">
      <c r="A73" s="31"/>
      <c r="B73" s="199" t="str">
        <f>'Bảng điểm B1'!B64</f>
        <v>1 máy điều hòa nhiệt độ</v>
      </c>
      <c r="C73" s="199"/>
      <c r="D73" s="199"/>
      <c r="E73" s="200"/>
      <c r="F73" s="32"/>
      <c r="G73" s="32">
        <f>'Bảng điểm B1'!C64</f>
        <v>10</v>
      </c>
      <c r="H73" s="209"/>
    </row>
    <row r="74" spans="1:8" ht="14.25" customHeight="1">
      <c r="A74" s="31"/>
      <c r="B74" s="199" t="str">
        <f>'Bảng điểm B1'!B65</f>
        <v>Từ 2 máy điều hòa nhiệt độ</v>
      </c>
      <c r="C74" s="199"/>
      <c r="D74" s="199"/>
      <c r="E74" s="200"/>
      <c r="F74" s="32"/>
      <c r="G74" s="32">
        <f>'Bảng điểm B1'!C65</f>
        <v>20</v>
      </c>
      <c r="H74" s="212"/>
    </row>
    <row r="75" spans="1:8" ht="14.25" customHeight="1">
      <c r="A75" s="31"/>
      <c r="B75" s="199" t="str">
        <f>'Bảng điểm B1'!B66</f>
        <v>Máy giặt, sấy quần áo</v>
      </c>
      <c r="C75" s="199"/>
      <c r="D75" s="199"/>
      <c r="E75" s="200"/>
      <c r="F75" s="32"/>
      <c r="G75" s="32">
        <f>'Bảng điểm B1'!C66</f>
        <v>5</v>
      </c>
      <c r="H75" s="32"/>
    </row>
    <row r="76" spans="1:8" ht="14.25" customHeight="1">
      <c r="A76" s="31"/>
      <c r="B76" s="199" t="str">
        <f>'Bảng điểm B1'!B67</f>
        <v>Bình tắm nước nóng</v>
      </c>
      <c r="C76" s="199"/>
      <c r="D76" s="199"/>
      <c r="E76" s="200"/>
      <c r="F76" s="32"/>
      <c r="G76" s="32">
        <f>'Bảng điểm B1'!C67</f>
        <v>10</v>
      </c>
      <c r="H76" s="32"/>
    </row>
    <row r="77" spans="1:8" ht="14.25" customHeight="1">
      <c r="A77" s="31"/>
      <c r="B77" s="199" t="str">
        <f>'Bảng điểm B1'!B68</f>
        <v>Lò vi sóng, lò nướng</v>
      </c>
      <c r="C77" s="199"/>
      <c r="D77" s="199"/>
      <c r="E77" s="200"/>
      <c r="F77" s="32"/>
      <c r="G77" s="32">
        <f>'Bảng điểm B1'!C68</f>
        <v>10</v>
      </c>
      <c r="H77" s="32"/>
    </row>
    <row r="78" spans="1:8" ht="14.25" customHeight="1">
      <c r="A78" s="29">
        <f>'Bảng điểm B1'!A69</f>
        <v>13</v>
      </c>
      <c r="B78" s="201" t="str">
        <f>'Bảng điểm B1'!B69</f>
        <v>Đất đai</v>
      </c>
      <c r="C78" s="201"/>
      <c r="D78" s="201"/>
      <c r="E78" s="202"/>
      <c r="F78" s="30"/>
      <c r="G78" s="30"/>
      <c r="H78" s="30"/>
    </row>
    <row r="79" spans="1:8" ht="14.25" customHeight="1">
      <c r="A79" s="31"/>
      <c r="B79" s="199" t="str">
        <f>'Bảng điểm B1'!B70</f>
        <v>Diện tích ao, vườn liền kề đất ở từ 300 m2 ≤ 500m2</v>
      </c>
      <c r="C79" s="199"/>
      <c r="D79" s="199"/>
      <c r="E79" s="200"/>
      <c r="F79" s="32"/>
      <c r="G79" s="32">
        <f>'Bảng điểm B1'!C70</f>
        <v>0</v>
      </c>
      <c r="H79" s="209"/>
    </row>
    <row r="80" spans="1:8" ht="14.25" customHeight="1">
      <c r="A80" s="31"/>
      <c r="B80" s="199" t="str">
        <f>'Bảng điểm B1'!B71</f>
        <v>Diện tích ao, vườn liền kề đất ở ≥ 500 m2</v>
      </c>
      <c r="C80" s="199"/>
      <c r="D80" s="199"/>
      <c r="E80" s="200"/>
      <c r="F80" s="32"/>
      <c r="G80" s="32">
        <f>'Bảng điểm B1'!C71</f>
        <v>0</v>
      </c>
      <c r="H80" s="212"/>
    </row>
    <row r="81" spans="1:8" ht="14.25" customHeight="1">
      <c r="A81" s="31"/>
      <c r="B81" s="199" t="str">
        <f>'Bảng điểm B1'!B72</f>
        <v>Diện tich trồng cây hàng năm ≥ 5.000 m2</v>
      </c>
      <c r="C81" s="199"/>
      <c r="D81" s="199"/>
      <c r="E81" s="200"/>
      <c r="F81" s="32"/>
      <c r="G81" s="32">
        <f>'Bảng điểm B1'!C72</f>
        <v>10</v>
      </c>
      <c r="H81" s="32"/>
    </row>
    <row r="82" spans="1:8" ht="14.25" customHeight="1">
      <c r="A82" s="31"/>
      <c r="B82" s="199" t="str">
        <f>'Bảng điểm B1'!B73</f>
        <v>Diện tích đất cây lâu năm từ 1.000 m2 đến ≤ 5.000 m2</v>
      </c>
      <c r="C82" s="199"/>
      <c r="D82" s="199"/>
      <c r="E82" s="200"/>
      <c r="F82" s="32"/>
      <c r="G82" s="32">
        <f>'Bảng điểm B1'!C73</f>
        <v>0</v>
      </c>
      <c r="H82" s="209"/>
    </row>
    <row r="83" spans="1:8" ht="14.25" customHeight="1">
      <c r="A83" s="31"/>
      <c r="B83" s="199" t="str">
        <f>'Bảng điểm B1'!B74</f>
        <v>Diện tích đất cây lâu năm     ≥ 5.000 m2</v>
      </c>
      <c r="C83" s="199"/>
      <c r="D83" s="199"/>
      <c r="E83" s="200"/>
      <c r="F83" s="32"/>
      <c r="G83" s="32">
        <f>'Bảng điểm B1'!C74</f>
        <v>0</v>
      </c>
      <c r="H83" s="212"/>
    </row>
    <row r="84" spans="1:8" ht="14.25" customHeight="1">
      <c r="A84" s="31"/>
      <c r="B84" s="199" t="str">
        <f>'Bảng điểm B1'!B75</f>
        <v>Diện tích mặt nước từ 500 đến &lt; 5.000 m2</v>
      </c>
      <c r="C84" s="199"/>
      <c r="D84" s="199"/>
      <c r="E84" s="200"/>
      <c r="F84" s="32"/>
      <c r="G84" s="32">
        <f>'Bảng điểm B1'!C75</f>
        <v>0</v>
      </c>
      <c r="H84" s="209"/>
    </row>
    <row r="85" spans="1:8" ht="14.25" customHeight="1">
      <c r="A85" s="31"/>
      <c r="B85" s="199" t="str">
        <f>'Bảng điểm B1'!B76</f>
        <v>Diện tích mặt nước
 ≥ 5000 m2</v>
      </c>
      <c r="C85" s="199"/>
      <c r="D85" s="199"/>
      <c r="E85" s="200"/>
      <c r="F85" s="32"/>
      <c r="G85" s="32">
        <f>'Bảng điểm B1'!C76</f>
        <v>0</v>
      </c>
      <c r="H85" s="212"/>
    </row>
    <row r="86" spans="1:8" ht="14.25" customHeight="1">
      <c r="A86" s="31"/>
      <c r="B86" s="199" t="str">
        <f>'Bảng điểm B1'!B77</f>
        <v>Diện tích đất rừng từ 5.000 đến dưới 10.000 m2</v>
      </c>
      <c r="C86" s="199"/>
      <c r="D86" s="199"/>
      <c r="E86" s="200"/>
      <c r="F86" s="32"/>
      <c r="G86" s="32">
        <f>'Bảng điểm B1'!C77</f>
        <v>0</v>
      </c>
      <c r="H86" s="209"/>
    </row>
    <row r="87" spans="1:8" ht="14.25" customHeight="1">
      <c r="A87" s="31"/>
      <c r="B87" s="199" t="str">
        <f>'Bảng điểm B1'!B78</f>
        <v>Diện tích đất rừng 
≥ 10.000 m2 trở lên</v>
      </c>
      <c r="C87" s="199"/>
      <c r="D87" s="199"/>
      <c r="E87" s="200"/>
      <c r="F87" s="32"/>
      <c r="G87" s="32">
        <f>'Bảng điểm B1'!C78</f>
        <v>0</v>
      </c>
      <c r="H87" s="212"/>
    </row>
    <row r="88" spans="1:8" ht="14.25" customHeight="1">
      <c r="A88" s="29">
        <f>'Bảng điểm B1'!A79</f>
        <v>14</v>
      </c>
      <c r="B88" s="201" t="str">
        <f>'Bảng điểm B1'!B79</f>
        <v>Chăn nuôi</v>
      </c>
      <c r="C88" s="201"/>
      <c r="D88" s="201"/>
      <c r="E88" s="202"/>
      <c r="F88" s="30"/>
      <c r="G88" s="30"/>
      <c r="H88" s="30"/>
    </row>
    <row r="89" spans="1:8" ht="14.25" customHeight="1">
      <c r="A89" s="31"/>
      <c r="B89" s="199" t="str">
        <f>'Bảng điểm B1'!B80</f>
        <v>Hộ có 1 con trâu/ bò/ ngựa</v>
      </c>
      <c r="C89" s="199"/>
      <c r="D89" s="199"/>
      <c r="E89" s="200"/>
      <c r="F89" s="32"/>
      <c r="G89" s="32">
        <f>'Bảng điểm B1'!C80</f>
        <v>0</v>
      </c>
      <c r="H89" s="32"/>
    </row>
    <row r="90" spans="1:8" ht="14.25" customHeight="1">
      <c r="A90" s="31"/>
      <c r="B90" s="199" t="str">
        <f>'Bảng điểm B1'!B81</f>
        <v>Hộ có 2 con trâu/ bò/ ngựa</v>
      </c>
      <c r="C90" s="199"/>
      <c r="D90" s="199"/>
      <c r="E90" s="200"/>
      <c r="F90" s="32"/>
      <c r="G90" s="32">
        <f>'Bảng điểm B1'!C81</f>
        <v>0</v>
      </c>
      <c r="H90" s="32"/>
    </row>
    <row r="91" spans="1:8" ht="14.25" customHeight="1">
      <c r="A91" s="31"/>
      <c r="B91" s="199" t="str">
        <f>'Bảng điểm B1'!B82</f>
        <v>Hộ có từ 3 con trâu/ bò/ ngựa trở lên</v>
      </c>
      <c r="C91" s="199"/>
      <c r="D91" s="199"/>
      <c r="E91" s="200"/>
      <c r="F91" s="32"/>
      <c r="G91" s="32">
        <f>'Bảng điểm B1'!C82</f>
        <v>20</v>
      </c>
      <c r="H91" s="32"/>
    </row>
    <row r="92" spans="1:8" ht="14.25" customHeight="1">
      <c r="A92" s="31"/>
      <c r="B92" s="199" t="str">
        <f>'Bảng điểm B1'!B83</f>
        <v>Hộ có từ 10 con lợn/ dê/ cừu</v>
      </c>
      <c r="C92" s="199"/>
      <c r="D92" s="199"/>
      <c r="E92" s="200"/>
      <c r="F92" s="32"/>
      <c r="G92" s="32">
        <f>'Bảng điểm B1'!C83</f>
        <v>10</v>
      </c>
      <c r="H92" s="32"/>
    </row>
    <row r="93" spans="1:8" ht="14.25" customHeight="1">
      <c r="A93" s="31"/>
      <c r="B93" s="199" t="str">
        <f>'Bảng điểm B1'!B84</f>
        <v>Hộ có từ 100 con gà/vịt/ ngan/ ngỗng/chim</v>
      </c>
      <c r="C93" s="199"/>
      <c r="D93" s="199"/>
      <c r="E93" s="200"/>
      <c r="F93" s="32"/>
      <c r="G93" s="32">
        <f>'Bảng điểm B1'!C84</f>
        <v>15</v>
      </c>
      <c r="H93" s="32"/>
    </row>
    <row r="94" spans="1:8" ht="14.25" customHeight="1">
      <c r="A94" s="31"/>
      <c r="B94" s="199" t="str">
        <f>'Bảng điểm B1'!B85</f>
        <v>Hộ gia đình có nuôi trồng thủy sản</v>
      </c>
      <c r="C94" s="199"/>
      <c r="D94" s="199"/>
      <c r="E94" s="200"/>
      <c r="F94" s="32"/>
      <c r="G94" s="32">
        <f>'Bảng điểm B1'!C85</f>
        <v>5</v>
      </c>
      <c r="H94" s="32"/>
    </row>
    <row r="95" spans="1:8" ht="14.25" customHeight="1">
      <c r="A95" s="190" t="s">
        <v>42</v>
      </c>
      <c r="B95" s="190"/>
      <c r="C95" s="190"/>
      <c r="D95" s="190"/>
      <c r="E95" s="190"/>
      <c r="F95" s="30"/>
      <c r="G95" s="30"/>
      <c r="H95" s="11"/>
    </row>
    <row r="96" spans="1:8">
      <c r="A96" s="18"/>
      <c r="B96" s="9"/>
      <c r="C96" s="9"/>
      <c r="D96" s="9"/>
      <c r="E96" s="9"/>
      <c r="F96" s="10"/>
      <c r="G96" s="10"/>
      <c r="H96" s="10"/>
    </row>
  </sheetData>
  <mergeCells count="103">
    <mergeCell ref="A1:H1"/>
    <mergeCell ref="H79:H80"/>
    <mergeCell ref="H82:H83"/>
    <mergeCell ref="H84:H85"/>
    <mergeCell ref="H86:H87"/>
    <mergeCell ref="B93:E93"/>
    <mergeCell ref="B94:E94"/>
    <mergeCell ref="A95:E95"/>
    <mergeCell ref="B87:E87"/>
    <mergeCell ref="B88:E88"/>
    <mergeCell ref="B89:E89"/>
    <mergeCell ref="B90:E90"/>
    <mergeCell ref="B91:E91"/>
    <mergeCell ref="B92:E92"/>
    <mergeCell ref="B81:E81"/>
    <mergeCell ref="B82:E82"/>
    <mergeCell ref="B83:E83"/>
    <mergeCell ref="B84:E84"/>
    <mergeCell ref="B85:E85"/>
    <mergeCell ref="B86:E86"/>
    <mergeCell ref="B75:E75"/>
    <mergeCell ref="B76:E76"/>
    <mergeCell ref="B77:E77"/>
    <mergeCell ref="B78:E78"/>
    <mergeCell ref="B79:E79"/>
    <mergeCell ref="B80:E80"/>
    <mergeCell ref="B70:E70"/>
    <mergeCell ref="B71:E71"/>
    <mergeCell ref="B72:E72"/>
    <mergeCell ref="B73:E73"/>
    <mergeCell ref="H73:H74"/>
    <mergeCell ref="B74:E74"/>
    <mergeCell ref="B66:E66"/>
    <mergeCell ref="B67:E67"/>
    <mergeCell ref="B68:E68"/>
    <mergeCell ref="H68:H69"/>
    <mergeCell ref="B69:E69"/>
    <mergeCell ref="B59:E59"/>
    <mergeCell ref="H59:H60"/>
    <mergeCell ref="B60:E60"/>
    <mergeCell ref="B61:E61"/>
    <mergeCell ref="B62:E62"/>
    <mergeCell ref="B63:E63"/>
    <mergeCell ref="H63:H65"/>
    <mergeCell ref="B64:E64"/>
    <mergeCell ref="B65:E65"/>
    <mergeCell ref="B54:E54"/>
    <mergeCell ref="B55:E55"/>
    <mergeCell ref="H55:H57"/>
    <mergeCell ref="B56:E56"/>
    <mergeCell ref="B57:E57"/>
    <mergeCell ref="B58:E58"/>
    <mergeCell ref="H46:H48"/>
    <mergeCell ref="B47:E47"/>
    <mergeCell ref="B48:E48"/>
    <mergeCell ref="B49:E49"/>
    <mergeCell ref="B50:E50"/>
    <mergeCell ref="H50:H53"/>
    <mergeCell ref="B51:E51"/>
    <mergeCell ref="B52:E52"/>
    <mergeCell ref="B53:E53"/>
    <mergeCell ref="B42:E42"/>
    <mergeCell ref="B43:E43"/>
    <mergeCell ref="B44:E44"/>
    <mergeCell ref="B45:E45"/>
    <mergeCell ref="B46:E46"/>
    <mergeCell ref="B36:E36"/>
    <mergeCell ref="H36:H37"/>
    <mergeCell ref="B37:E37"/>
    <mergeCell ref="B38:E38"/>
    <mergeCell ref="B39:E39"/>
    <mergeCell ref="B40:E40"/>
    <mergeCell ref="H40:H41"/>
    <mergeCell ref="B41:E41"/>
    <mergeCell ref="B31:E31"/>
    <mergeCell ref="B32:E32"/>
    <mergeCell ref="H32:H33"/>
    <mergeCell ref="B33:E33"/>
    <mergeCell ref="B34:E34"/>
    <mergeCell ref="B35:E35"/>
    <mergeCell ref="B26:E26"/>
    <mergeCell ref="B27:E27"/>
    <mergeCell ref="B28:E28"/>
    <mergeCell ref="B29:E29"/>
    <mergeCell ref="H29:H30"/>
    <mergeCell ref="B30:E30"/>
    <mergeCell ref="A2:H2"/>
    <mergeCell ref="B19:E19"/>
    <mergeCell ref="B21:E21"/>
    <mergeCell ref="B22:E22"/>
    <mergeCell ref="B23:E23"/>
    <mergeCell ref="B24:E24"/>
    <mergeCell ref="B25:E25"/>
    <mergeCell ref="A3:H3"/>
    <mergeCell ref="A11:H11"/>
    <mergeCell ref="B13:E13"/>
    <mergeCell ref="B14:E14"/>
    <mergeCell ref="B15:E15"/>
    <mergeCell ref="H15:H21"/>
    <mergeCell ref="B16:E16"/>
    <mergeCell ref="B17:E17"/>
    <mergeCell ref="B18:E18"/>
    <mergeCell ref="B20:E20"/>
  </mergeCells>
  <pageMargins left="0.74803149606299213" right="0" top="0.6692913385826772" bottom="0.55118110236220474" header="0" footer="0"/>
  <pageSetup paperSize="9" scale="9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96"/>
  <sheetViews>
    <sheetView topLeftCell="A4" zoomScale="85" zoomScaleNormal="85" zoomScaleSheetLayoutView="130" workbookViewId="0">
      <selection activeCell="G23" sqref="G23"/>
    </sheetView>
  </sheetViews>
  <sheetFormatPr defaultRowHeight="15"/>
  <cols>
    <col min="1" max="1" width="4.85546875" style="19" customWidth="1"/>
    <col min="2" max="2" width="34.5703125" style="6" customWidth="1"/>
    <col min="3" max="3" width="9.7109375" style="6" customWidth="1"/>
    <col min="4" max="4" width="12.140625" style="6" customWidth="1"/>
    <col min="5" max="5" width="9.5703125" style="6" customWidth="1"/>
    <col min="6" max="6" width="14.42578125" style="6" customWidth="1"/>
    <col min="7" max="7" width="13.85546875" style="6" customWidth="1"/>
    <col min="8" max="8" width="12.5703125" style="6" customWidth="1"/>
    <col min="9" max="16384" width="9.140625" style="6"/>
  </cols>
  <sheetData>
    <row r="1" spans="1:8" s="1" customFormat="1" ht="15.75" customHeight="1">
      <c r="A1" s="198" t="s">
        <v>236</v>
      </c>
      <c r="B1" s="188"/>
      <c r="C1" s="188"/>
      <c r="D1" s="188"/>
      <c r="E1" s="188"/>
      <c r="F1" s="188"/>
      <c r="G1" s="188"/>
      <c r="H1" s="188"/>
    </row>
    <row r="2" spans="1:8" s="1" customFormat="1" ht="34.5" customHeight="1">
      <c r="A2" s="198" t="s">
        <v>241</v>
      </c>
      <c r="B2" s="188"/>
      <c r="C2" s="188"/>
      <c r="D2" s="188"/>
      <c r="E2" s="188"/>
      <c r="F2" s="188"/>
      <c r="G2" s="188"/>
      <c r="H2" s="188"/>
    </row>
    <row r="3" spans="1:8" s="1" customFormat="1" ht="9" customHeight="1">
      <c r="A3" s="195"/>
      <c r="B3" s="195"/>
      <c r="C3" s="195"/>
      <c r="D3" s="195"/>
      <c r="E3" s="195"/>
      <c r="F3" s="195"/>
      <c r="G3" s="195"/>
      <c r="H3" s="195"/>
    </row>
    <row r="4" spans="1:8" s="1" customFormat="1" ht="6.75" customHeight="1">
      <c r="A4" s="15"/>
      <c r="B4" s="2"/>
      <c r="C4" s="2"/>
      <c r="D4" s="2"/>
      <c r="E4" s="2"/>
      <c r="F4" s="2"/>
      <c r="G4" s="2"/>
      <c r="H4" s="2"/>
    </row>
    <row r="5" spans="1:8" s="7" customFormat="1" ht="16.5" customHeight="1">
      <c r="A5" s="23" t="s">
        <v>79</v>
      </c>
      <c r="B5" s="5"/>
      <c r="C5" s="25"/>
      <c r="D5" s="37"/>
      <c r="E5" s="23" t="s">
        <v>63</v>
      </c>
      <c r="F5" s="26"/>
      <c r="G5" s="27"/>
      <c r="H5" s="39"/>
    </row>
    <row r="6" spans="1:8" s="7" customFormat="1" ht="18" customHeight="1">
      <c r="A6" s="23" t="s">
        <v>80</v>
      </c>
      <c r="B6" s="5"/>
      <c r="C6" s="25"/>
      <c r="D6" s="37"/>
      <c r="E6" s="23" t="s">
        <v>74</v>
      </c>
      <c r="F6" s="26"/>
      <c r="G6" s="38"/>
      <c r="H6" s="39"/>
    </row>
    <row r="7" spans="1:8" s="7" customFormat="1" ht="15.75" customHeight="1">
      <c r="A7" s="23" t="s">
        <v>62</v>
      </c>
      <c r="B7" s="21"/>
      <c r="C7" s="27"/>
      <c r="D7" s="27"/>
      <c r="E7" s="22"/>
      <c r="F7" s="28" t="s">
        <v>23</v>
      </c>
      <c r="G7" s="27"/>
      <c r="H7" s="39"/>
    </row>
    <row r="8" spans="1:8" s="7" customFormat="1" ht="15" customHeight="1">
      <c r="A8" s="1" t="s">
        <v>203</v>
      </c>
      <c r="B8" s="3"/>
      <c r="C8" s="4"/>
      <c r="D8" s="4"/>
      <c r="E8" s="3"/>
      <c r="F8" s="8"/>
      <c r="G8" s="47"/>
      <c r="H8" s="4"/>
    </row>
    <row r="9" spans="1:8" ht="15" customHeight="1">
      <c r="B9" s="1" t="s">
        <v>54</v>
      </c>
      <c r="C9" s="34" t="s">
        <v>55</v>
      </c>
      <c r="D9" s="34"/>
      <c r="E9" s="1"/>
      <c r="F9" s="1" t="s">
        <v>56</v>
      </c>
    </row>
    <row r="10" spans="1:8" s="7" customFormat="1" ht="12.75" customHeight="1">
      <c r="A10" s="16"/>
      <c r="B10" s="3"/>
      <c r="C10" s="4"/>
      <c r="D10" s="4"/>
      <c r="E10" s="3"/>
      <c r="F10" s="8"/>
      <c r="G10" s="47"/>
      <c r="H10" s="4"/>
    </row>
    <row r="11" spans="1:8" ht="21" customHeight="1">
      <c r="A11" s="196" t="s">
        <v>67</v>
      </c>
      <c r="B11" s="196"/>
      <c r="C11" s="196"/>
      <c r="D11" s="196"/>
      <c r="E11" s="196"/>
      <c r="F11" s="196"/>
      <c r="G11" s="196"/>
      <c r="H11" s="196"/>
    </row>
    <row r="12" spans="1:8" ht="5.25" customHeight="1">
      <c r="A12" s="121"/>
      <c r="B12" s="121"/>
      <c r="C12" s="121"/>
      <c r="D12" s="121"/>
      <c r="E12" s="121"/>
      <c r="F12" s="121"/>
      <c r="G12" s="121"/>
      <c r="H12" s="121"/>
    </row>
    <row r="13" spans="1:8" ht="30" customHeight="1">
      <c r="A13" s="17" t="s">
        <v>24</v>
      </c>
      <c r="B13" s="203" t="s">
        <v>45</v>
      </c>
      <c r="C13" s="204"/>
      <c r="D13" s="204"/>
      <c r="E13" s="205"/>
      <c r="F13" s="20" t="s">
        <v>64</v>
      </c>
      <c r="G13" s="17" t="s">
        <v>46</v>
      </c>
      <c r="H13" s="17" t="s">
        <v>43</v>
      </c>
    </row>
    <row r="14" spans="1:8" ht="19.5" customHeight="1">
      <c r="A14" s="29">
        <f>'Bảng điểm B1'!A5</f>
        <v>1</v>
      </c>
      <c r="B14" s="201" t="str">
        <f>'Bảng điểm B1'!B5</f>
        <v>Số nhân khẩu trong hộ</v>
      </c>
      <c r="C14" s="201"/>
      <c r="D14" s="201"/>
      <c r="E14" s="202"/>
      <c r="F14" s="30"/>
      <c r="G14" s="30"/>
      <c r="H14" s="30"/>
    </row>
    <row r="15" spans="1:8" ht="16.5" customHeight="1">
      <c r="A15" s="31"/>
      <c r="B15" s="199" t="str">
        <f>'Bảng điểm B1'!B6</f>
        <v>Hộ có 1 người</v>
      </c>
      <c r="C15" s="199"/>
      <c r="D15" s="199"/>
      <c r="E15" s="200"/>
      <c r="F15" s="32"/>
      <c r="G15" s="32">
        <f>'Bảng điểm B1'!D6</f>
        <v>95</v>
      </c>
      <c r="H15" s="216"/>
    </row>
    <row r="16" spans="1:8" ht="16.5" customHeight="1">
      <c r="A16" s="31"/>
      <c r="B16" s="199" t="str">
        <f>'Bảng điểm B1'!B7</f>
        <v>Hộ có 2 người</v>
      </c>
      <c r="C16" s="199"/>
      <c r="D16" s="199"/>
      <c r="E16" s="200"/>
      <c r="F16" s="32"/>
      <c r="G16" s="32">
        <f>'Bảng điểm B1'!D7</f>
        <v>80</v>
      </c>
      <c r="H16" s="217"/>
    </row>
    <row r="17" spans="1:10" ht="16.5" customHeight="1">
      <c r="A17" s="31"/>
      <c r="B17" s="199" t="str">
        <f>'Bảng điểm B1'!B8</f>
        <v>Hộ có 3 người</v>
      </c>
      <c r="C17" s="199"/>
      <c r="D17" s="199"/>
      <c r="E17" s="200"/>
      <c r="F17" s="33"/>
      <c r="G17" s="32">
        <f>'Bảng điểm B1'!D8</f>
        <v>65</v>
      </c>
      <c r="H17" s="217"/>
    </row>
    <row r="18" spans="1:10" ht="16.5" customHeight="1">
      <c r="A18" s="31"/>
      <c r="B18" s="199" t="str">
        <f>'Bảng điểm B1'!B9</f>
        <v>Hộ có 4 người</v>
      </c>
      <c r="C18" s="199"/>
      <c r="D18" s="199"/>
      <c r="E18" s="200"/>
      <c r="F18" s="33"/>
      <c r="G18" s="32">
        <f>'Bảng điểm B1'!D9</f>
        <v>45</v>
      </c>
      <c r="H18" s="217"/>
    </row>
    <row r="19" spans="1:10" ht="16.5" customHeight="1">
      <c r="A19" s="31"/>
      <c r="B19" s="199" t="str">
        <f>'Bảng điểm B1'!B10</f>
        <v>Hộ có 5 người</v>
      </c>
      <c r="C19" s="199"/>
      <c r="D19" s="199"/>
      <c r="E19" s="200"/>
      <c r="F19" s="33"/>
      <c r="G19" s="32">
        <f>'Bảng điểm B1'!D10</f>
        <v>35</v>
      </c>
      <c r="H19" s="217"/>
    </row>
    <row r="20" spans="1:10" ht="16.5" customHeight="1">
      <c r="A20" s="31"/>
      <c r="B20" s="199" t="str">
        <f>'Bảng điểm B1'!B11</f>
        <v>Hộ có 6 người</v>
      </c>
      <c r="C20" s="199"/>
      <c r="D20" s="199"/>
      <c r="E20" s="200"/>
      <c r="F20" s="32"/>
      <c r="G20" s="32">
        <f>'Bảng điểm B1'!D11</f>
        <v>25</v>
      </c>
      <c r="H20" s="217"/>
      <c r="J20" s="35"/>
    </row>
    <row r="21" spans="1:10" ht="16.5" customHeight="1">
      <c r="A21" s="31"/>
      <c r="B21" s="199" t="str">
        <f>'Bảng điểm B1'!B12</f>
        <v>Hộ có 7 người</v>
      </c>
      <c r="C21" s="199"/>
      <c r="D21" s="199"/>
      <c r="E21" s="200"/>
      <c r="F21" s="32"/>
      <c r="G21" s="32">
        <f>'Bảng điểm B1'!D12</f>
        <v>20</v>
      </c>
      <c r="H21" s="218"/>
      <c r="J21" s="35"/>
    </row>
    <row r="22" spans="1:10" ht="16.5" customHeight="1">
      <c r="A22" s="29">
        <f>'Bảng điểm B1'!A13</f>
        <v>2</v>
      </c>
      <c r="B22" s="201" t="str">
        <f>'Bảng điểm B1'!B13</f>
        <v>Số người trong độ tuổi lao động (15-59 tuổi)</v>
      </c>
      <c r="C22" s="201"/>
      <c r="D22" s="201"/>
      <c r="E22" s="202"/>
      <c r="F22" s="30"/>
      <c r="G22" s="30"/>
      <c r="H22" s="30"/>
      <c r="J22" s="35"/>
    </row>
    <row r="23" spans="1:10" ht="15.75" customHeight="1">
      <c r="A23" s="31"/>
      <c r="B23" s="199" t="str">
        <f>'Bảng điểm B1'!B14</f>
        <v>Hộ có 1 người</v>
      </c>
      <c r="C23" s="199"/>
      <c r="D23" s="199"/>
      <c r="E23" s="200"/>
      <c r="F23" s="32"/>
      <c r="G23" s="32">
        <f>'Bảng điểm B1'!D14</f>
        <v>0</v>
      </c>
      <c r="H23" s="44"/>
      <c r="J23" s="35"/>
    </row>
    <row r="24" spans="1:10" ht="15.75" customHeight="1">
      <c r="A24" s="31"/>
      <c r="B24" s="199" t="str">
        <f>'Bảng điểm B1'!B15</f>
        <v>Hộ có 2 người</v>
      </c>
      <c r="C24" s="199"/>
      <c r="D24" s="199"/>
      <c r="E24" s="200"/>
      <c r="F24" s="32"/>
      <c r="G24" s="32">
        <f>'Bảng điểm B1'!D15</f>
        <v>0</v>
      </c>
      <c r="H24" s="44"/>
      <c r="J24" s="35"/>
    </row>
    <row r="25" spans="1:10" ht="15.75" customHeight="1">
      <c r="A25" s="31"/>
      <c r="B25" s="199" t="str">
        <f>'Bảng điểm B1'!B16</f>
        <v>Hộ có 3 người</v>
      </c>
      <c r="C25" s="199"/>
      <c r="D25" s="199"/>
      <c r="E25" s="200"/>
      <c r="F25" s="32"/>
      <c r="G25" s="32">
        <f>'Bảng điểm B1'!D16</f>
        <v>0</v>
      </c>
      <c r="H25" s="44"/>
      <c r="J25" s="35"/>
    </row>
    <row r="26" spans="1:10" ht="15.75" customHeight="1">
      <c r="A26" s="31"/>
      <c r="B26" s="199" t="str">
        <f>'Bảng điểm B1'!B17</f>
        <v>Hộ có 4 người</v>
      </c>
      <c r="C26" s="199"/>
      <c r="D26" s="199"/>
      <c r="E26" s="200"/>
      <c r="F26" s="32"/>
      <c r="G26" s="32">
        <f>'Bảng điểm B1'!D17</f>
        <v>0</v>
      </c>
      <c r="H26" s="44"/>
      <c r="J26" s="35"/>
    </row>
    <row r="27" spans="1:10" ht="15.75" customHeight="1">
      <c r="A27" s="31"/>
      <c r="B27" s="199" t="str">
        <f>'Bảng điểm B1'!B18</f>
        <v>Hộ có ≥ 5 người</v>
      </c>
      <c r="C27" s="199"/>
      <c r="D27" s="199"/>
      <c r="E27" s="200"/>
      <c r="F27" s="32"/>
      <c r="G27" s="32">
        <f>'Bảng điểm B1'!D18</f>
        <v>0</v>
      </c>
      <c r="H27" s="44"/>
      <c r="J27" s="35"/>
    </row>
    <row r="28" spans="1:10" ht="31.5" customHeight="1">
      <c r="A28" s="29">
        <f>'Bảng điểm B1'!A19</f>
        <v>3</v>
      </c>
      <c r="B28" s="211" t="str">
        <f>'Bảng điểm B1'!B19</f>
        <v>Số người phụ thuộc ((1) trẻ em dưới 16 tuổi; (2) người cao tuổi, người khuyết tật)</v>
      </c>
      <c r="C28" s="201"/>
      <c r="D28" s="201"/>
      <c r="E28" s="202"/>
      <c r="F28" s="30"/>
      <c r="G28" s="30"/>
      <c r="H28" s="30"/>
    </row>
    <row r="29" spans="1:10" ht="15.75" customHeight="1">
      <c r="A29" s="31"/>
      <c r="B29" s="199" t="str">
        <f>'Bảng điểm B1'!B20</f>
        <v>Không có người nào</v>
      </c>
      <c r="C29" s="199"/>
      <c r="D29" s="199"/>
      <c r="E29" s="200"/>
      <c r="F29" s="32"/>
      <c r="G29" s="32">
        <f>'Bảng điểm B1'!D20</f>
        <v>10</v>
      </c>
      <c r="H29" s="209"/>
    </row>
    <row r="30" spans="1:10" ht="15.75" customHeight="1">
      <c r="A30" s="31"/>
      <c r="B30" s="199" t="str">
        <f>'Bảng điểm B1'!B21</f>
        <v xml:space="preserve">Chỉ có 1 người </v>
      </c>
      <c r="C30" s="199"/>
      <c r="D30" s="199"/>
      <c r="E30" s="200"/>
      <c r="F30" s="32"/>
      <c r="G30" s="32">
        <f>'Bảng điểm B1'!D21</f>
        <v>5</v>
      </c>
      <c r="H30" s="212"/>
    </row>
    <row r="31" spans="1:10" ht="18.75" customHeight="1">
      <c r="A31" s="29">
        <f>'Bảng điểm B1'!A22</f>
        <v>4</v>
      </c>
      <c r="B31" s="201" t="str">
        <f>'Bảng điểm B1'!B22</f>
        <v>Bằng cấp cao nhất của thành viên hộ gia đình</v>
      </c>
      <c r="C31" s="201"/>
      <c r="D31" s="201"/>
      <c r="E31" s="202"/>
      <c r="F31" s="30"/>
      <c r="G31" s="30"/>
      <c r="H31" s="30"/>
    </row>
    <row r="32" spans="1:10" ht="17.25" customHeight="1">
      <c r="A32" s="31"/>
      <c r="B32" s="199" t="str">
        <f>'Bảng điểm B1'!B23</f>
        <v>Có bằng cao đẳng hoặc đại học trở lên</v>
      </c>
      <c r="C32" s="199"/>
      <c r="D32" s="199"/>
      <c r="E32" s="200"/>
      <c r="F32" s="32"/>
      <c r="G32" s="32">
        <f>'Bảng điểm B1'!D23</f>
        <v>10</v>
      </c>
      <c r="H32" s="213"/>
    </row>
    <row r="33" spans="1:8" ht="17.25" customHeight="1">
      <c r="A33" s="31"/>
      <c r="B33" s="199" t="str">
        <f>'Bảng điểm B1'!B24</f>
        <v>Có bằng trung cấp nghề hoặc trung học chuyên nghiệp</v>
      </c>
      <c r="C33" s="199"/>
      <c r="D33" s="199"/>
      <c r="E33" s="200"/>
      <c r="F33" s="49" t="s">
        <v>98</v>
      </c>
      <c r="G33" s="32">
        <f>'Bảng điểm B1'!D24</f>
        <v>5</v>
      </c>
      <c r="H33" s="214"/>
    </row>
    <row r="34" spans="1:8" ht="17.25" customHeight="1">
      <c r="A34" s="31"/>
      <c r="B34" s="199" t="str">
        <f>'Bảng điểm B1'!B25</f>
        <v>Có bằng sơ cấp nghề</v>
      </c>
      <c r="C34" s="199"/>
      <c r="D34" s="199"/>
      <c r="E34" s="200"/>
      <c r="F34" s="11"/>
      <c r="G34" s="32">
        <f>'Bảng điểm B1'!D25</f>
        <v>0</v>
      </c>
      <c r="H34" s="215"/>
    </row>
    <row r="35" spans="1:8" ht="31.5" customHeight="1">
      <c r="A35" s="29">
        <f>'Bảng điểm B1'!A26</f>
        <v>5</v>
      </c>
      <c r="B35" s="201" t="str">
        <f>'Bảng điểm B1'!B26</f>
        <v>Hộ có ít nhất 1 người đang làm việc phi nông nghiệp (làm việc từ 3 tháng trở lên trong 12 tháng qua)</v>
      </c>
      <c r="C35" s="201"/>
      <c r="D35" s="201"/>
      <c r="E35" s="202"/>
      <c r="F35" s="30"/>
      <c r="G35" s="30"/>
      <c r="H35" s="30"/>
    </row>
    <row r="36" spans="1:8" ht="15" customHeight="1">
      <c r="A36" s="31"/>
      <c r="B36" s="199" t="str">
        <f>'Bảng điểm B1'!B27</f>
        <v>Công chức, viên chức trong các cơ quan, doanh nghiệp nhà nước</v>
      </c>
      <c r="C36" s="199"/>
      <c r="D36" s="199"/>
      <c r="E36" s="200"/>
      <c r="F36" s="32"/>
      <c r="G36" s="32">
        <f>'Bảng điểm B1'!D27</f>
        <v>30</v>
      </c>
      <c r="H36" s="209"/>
    </row>
    <row r="37" spans="1:8" ht="15" customHeight="1">
      <c r="A37" s="31"/>
      <c r="B37" s="199" t="str">
        <f>'Bảng điểm B1'!B28</f>
        <v>Làm thuê/làm công cho doanh nghiệp</v>
      </c>
      <c r="C37" s="199"/>
      <c r="D37" s="199"/>
      <c r="E37" s="200"/>
      <c r="F37" s="32"/>
      <c r="G37" s="32">
        <f>'Bảng điểm B1'!D28</f>
        <v>35</v>
      </c>
      <c r="H37" s="212"/>
    </row>
    <row r="38" spans="1:8" ht="15" customHeight="1">
      <c r="A38" s="31"/>
      <c r="B38" s="199" t="str">
        <f>'Bảng điểm B1'!B29</f>
        <v>Làm thuê/làm công cho hộ gia đình</v>
      </c>
      <c r="C38" s="199"/>
      <c r="D38" s="199"/>
      <c r="E38" s="200"/>
      <c r="F38" s="32"/>
      <c r="G38" s="32">
        <f>'Bảng điểm B1'!D29</f>
        <v>30</v>
      </c>
      <c r="H38" s="45"/>
    </row>
    <row r="39" spans="1:8" ht="15" customHeight="1">
      <c r="A39" s="29">
        <f>'Bảng điểm B1'!A30</f>
        <v>6</v>
      </c>
      <c r="B39" s="201" t="s">
        <v>25</v>
      </c>
      <c r="C39" s="201"/>
      <c r="D39" s="201"/>
      <c r="E39" s="202"/>
      <c r="F39" s="30"/>
      <c r="G39" s="30"/>
      <c r="H39" s="30"/>
    </row>
    <row r="40" spans="1:8" ht="18" customHeight="1">
      <c r="A40" s="31"/>
      <c r="B40" s="199" t="str">
        <f>'Bảng điểm B1'!B31</f>
        <v>Có 1 người đang hưởng lương hưu</v>
      </c>
      <c r="C40" s="199"/>
      <c r="D40" s="199"/>
      <c r="E40" s="200"/>
      <c r="F40" s="32"/>
      <c r="G40" s="32">
        <f>'Bảng điểm B1'!D31</f>
        <v>20</v>
      </c>
      <c r="H40" s="209"/>
    </row>
    <row r="41" spans="1:8" ht="18" customHeight="1">
      <c r="A41" s="31"/>
      <c r="B41" s="199" t="str">
        <f>'Bảng điểm B1'!B32</f>
        <v>Có từ 2 người đang hưởng lương hưu trở lên</v>
      </c>
      <c r="C41" s="199"/>
      <c r="D41" s="199"/>
      <c r="E41" s="200"/>
      <c r="F41" s="32"/>
      <c r="G41" s="32">
        <f>'Bảng điểm B1'!D32</f>
        <v>35</v>
      </c>
      <c r="H41" s="212"/>
    </row>
    <row r="42" spans="1:8" ht="15" customHeight="1">
      <c r="A42" s="29">
        <f>'Bảng điểm B1'!A33</f>
        <v>7</v>
      </c>
      <c r="B42" s="192" t="str">
        <f>'Bảng điểm B1'!B33</f>
        <v>Nhà ở</v>
      </c>
      <c r="C42" s="192"/>
      <c r="D42" s="192"/>
      <c r="E42" s="192"/>
      <c r="F42" s="30"/>
      <c r="G42" s="30"/>
      <c r="H42" s="30"/>
    </row>
    <row r="43" spans="1:8" ht="18" customHeight="1">
      <c r="A43" s="31"/>
      <c r="B43" s="199" t="str">
        <f>'Bảng điểm B1'!B34</f>
        <v>Vật liệu chính của tường nhà là bê tông; gạch/đá; xi măng; gỗ bền chắc</v>
      </c>
      <c r="C43" s="199"/>
      <c r="D43" s="199"/>
      <c r="E43" s="200"/>
      <c r="F43" s="32"/>
      <c r="G43" s="32">
        <f>'Bảng điểm B1'!D34</f>
        <v>10</v>
      </c>
      <c r="H43" s="32"/>
    </row>
    <row r="44" spans="1:8" ht="30.75" customHeight="1">
      <c r="A44" s="31"/>
      <c r="B44" s="191" t="str">
        <f>'Bảng điểm B1'!B35</f>
        <v>Vật liệu chính của cột nhà là bê tông cốt thép; gạch/đá; sắt/thép/gỗ bền chắc</v>
      </c>
      <c r="C44" s="191"/>
      <c r="D44" s="191"/>
      <c r="E44" s="191"/>
      <c r="F44" s="11"/>
      <c r="G44" s="32">
        <f>'Bảng điểm B1'!D35</f>
        <v>0</v>
      </c>
      <c r="H44" s="32"/>
    </row>
    <row r="45" spans="1:8" ht="14.25" customHeight="1">
      <c r="A45" s="29">
        <f>'Bảng điểm B1'!A36</f>
        <v>8</v>
      </c>
      <c r="B45" s="201" t="str">
        <f>'Bảng điểm B1'!B36</f>
        <v xml:space="preserve">Diện tích ở bình quân đầu người </v>
      </c>
      <c r="C45" s="201"/>
      <c r="D45" s="201"/>
      <c r="E45" s="202"/>
      <c r="F45" s="30"/>
      <c r="G45" s="30"/>
      <c r="H45" s="30"/>
    </row>
    <row r="46" spans="1:8" ht="14.25" customHeight="1">
      <c r="A46" s="31"/>
      <c r="B46" s="199" t="str">
        <f>'Bảng điểm B1'!B37</f>
        <v>Từ 20 ≤ 30 m2</v>
      </c>
      <c r="C46" s="199"/>
      <c r="D46" s="199"/>
      <c r="E46" s="200"/>
      <c r="F46" s="32"/>
      <c r="G46" s="71">
        <f>'Bảng điểm B1'!D37</f>
        <v>0</v>
      </c>
      <c r="H46" s="207"/>
    </row>
    <row r="47" spans="1:8" ht="14.25" customHeight="1">
      <c r="A47" s="31"/>
      <c r="B47" s="199" t="str">
        <f>'Bảng điểm B1'!B38</f>
        <v>Trên 30 ≤ 40 m2</v>
      </c>
      <c r="C47" s="199"/>
      <c r="D47" s="199"/>
      <c r="E47" s="200"/>
      <c r="F47" s="32"/>
      <c r="G47" s="71">
        <f>'Bảng điểm B1'!D38</f>
        <v>5</v>
      </c>
      <c r="H47" s="207"/>
    </row>
    <row r="48" spans="1:8" ht="14.25" customHeight="1">
      <c r="A48" s="31"/>
      <c r="B48" s="199" t="str">
        <f>'Bảng điểm B1'!B39</f>
        <v>≥ 40 m2</v>
      </c>
      <c r="C48" s="199"/>
      <c r="D48" s="199"/>
      <c r="E48" s="200"/>
      <c r="F48" s="32"/>
      <c r="G48" s="71">
        <f>'Bảng điểm B1'!D39</f>
        <v>15</v>
      </c>
      <c r="H48" s="208"/>
    </row>
    <row r="49" spans="1:8" ht="14.25" customHeight="1">
      <c r="A49" s="29">
        <f>'Bảng điểm B1'!A40</f>
        <v>9</v>
      </c>
      <c r="B49" s="201" t="str">
        <f>'Bảng điểm B1'!B40</f>
        <v>Tiêu thụ điện bình quân 1 tháng cả hộ</v>
      </c>
      <c r="C49" s="201"/>
      <c r="D49" s="201"/>
      <c r="E49" s="202"/>
      <c r="F49" s="30"/>
      <c r="G49" s="30"/>
      <c r="H49" s="30"/>
    </row>
    <row r="50" spans="1:8" ht="14.25" customHeight="1">
      <c r="A50" s="31"/>
      <c r="B50" s="199" t="str">
        <f>'Bảng điểm B1'!B41</f>
        <v>25-49 KW</v>
      </c>
      <c r="C50" s="199"/>
      <c r="D50" s="199"/>
      <c r="E50" s="200"/>
      <c r="F50" s="32"/>
      <c r="G50" s="71">
        <f>'Bảng điểm B1'!D41</f>
        <v>5</v>
      </c>
      <c r="H50" s="209"/>
    </row>
    <row r="51" spans="1:8" ht="14.25" customHeight="1">
      <c r="A51" s="31"/>
      <c r="B51" s="199" t="str">
        <f>'Bảng điểm B1'!B42</f>
        <v>50-99 KW</v>
      </c>
      <c r="C51" s="199"/>
      <c r="D51" s="199"/>
      <c r="E51" s="200"/>
      <c r="F51" s="32"/>
      <c r="G51" s="71">
        <f>'Bảng điểm B1'!D42</f>
        <v>15</v>
      </c>
      <c r="H51" s="210"/>
    </row>
    <row r="52" spans="1:8" ht="14.25" customHeight="1">
      <c r="A52" s="31"/>
      <c r="B52" s="199" t="str">
        <f>'Bảng điểm B1'!B43</f>
        <v>100-149 KW</v>
      </c>
      <c r="C52" s="199"/>
      <c r="D52" s="199"/>
      <c r="E52" s="200"/>
      <c r="F52" s="32"/>
      <c r="G52" s="71">
        <f>'Bảng điểm B1'!D43</f>
        <v>25</v>
      </c>
      <c r="H52" s="210"/>
    </row>
    <row r="53" spans="1:8" ht="14.25" customHeight="1">
      <c r="A53" s="31"/>
      <c r="B53" s="199" t="str">
        <f>'Bảng điểm B1'!B44</f>
        <v>≥ 150 KW</v>
      </c>
      <c r="C53" s="199"/>
      <c r="D53" s="199"/>
      <c r="E53" s="200"/>
      <c r="F53" s="32"/>
      <c r="G53" s="71">
        <f>'Bảng điểm B1'!D44</f>
        <v>30</v>
      </c>
      <c r="H53" s="212"/>
    </row>
    <row r="54" spans="1:8" ht="14.25" customHeight="1">
      <c r="A54" s="29">
        <f>'Bảng điểm B1'!A45</f>
        <v>10</v>
      </c>
      <c r="B54" s="201" t="str">
        <f>'Bảng điểm B1'!B45</f>
        <v>Nước sinh hoạt</v>
      </c>
      <c r="C54" s="201"/>
      <c r="D54" s="201"/>
      <c r="E54" s="202"/>
      <c r="F54" s="30"/>
      <c r="G54" s="30"/>
      <c r="H54" s="30"/>
    </row>
    <row r="55" spans="1:8" ht="14.25" customHeight="1">
      <c r="A55" s="31"/>
      <c r="B55" s="199" t="str">
        <f>'Bảng điểm B1'!B46</f>
        <v>Nước máy, nước đóng chai/bình</v>
      </c>
      <c r="C55" s="199"/>
      <c r="D55" s="199"/>
      <c r="E55" s="200"/>
      <c r="F55" s="32"/>
      <c r="G55" s="71">
        <f>'Bảng điểm B1'!D46</f>
        <v>5</v>
      </c>
      <c r="H55" s="209"/>
    </row>
    <row r="56" spans="1:8" ht="14.25" customHeight="1">
      <c r="A56" s="31"/>
      <c r="B56" s="199" t="str">
        <f>'Bảng điểm B1'!B47</f>
        <v>Giếng khoan</v>
      </c>
      <c r="C56" s="199"/>
      <c r="D56" s="199"/>
      <c r="E56" s="200"/>
      <c r="F56" s="32"/>
      <c r="G56" s="71">
        <f>'Bảng điểm B1'!D47</f>
        <v>5</v>
      </c>
      <c r="H56" s="210"/>
    </row>
    <row r="57" spans="1:8" ht="14.25" customHeight="1">
      <c r="A57" s="31"/>
      <c r="B57" s="199" t="str">
        <f>'Bảng điểm B1'!B48</f>
        <v>Giếng đào được bảo vệ, khe/mó được bảo vệ</v>
      </c>
      <c r="C57" s="199"/>
      <c r="D57" s="199"/>
      <c r="E57" s="200"/>
      <c r="F57" s="32"/>
      <c r="G57" s="71">
        <f>'Bảng điểm B1'!D48</f>
        <v>0</v>
      </c>
      <c r="H57" s="212"/>
    </row>
    <row r="58" spans="1:8" ht="14.25" customHeight="1">
      <c r="A58" s="29">
        <f>'Bảng điểm B1'!A49</f>
        <v>11</v>
      </c>
      <c r="B58" s="201" t="str">
        <f>'Bảng điểm B1'!B49</f>
        <v>Nhà vệ sinh</v>
      </c>
      <c r="C58" s="201"/>
      <c r="D58" s="201"/>
      <c r="E58" s="202"/>
      <c r="F58" s="30"/>
      <c r="G58" s="30"/>
      <c r="H58" s="30"/>
    </row>
    <row r="59" spans="1:8" ht="14.25" customHeight="1">
      <c r="A59" s="31"/>
      <c r="B59" s="199" t="str">
        <f>'Bảng điểm B1'!B50</f>
        <v xml:space="preserve">Hố xí tự hoại </v>
      </c>
      <c r="C59" s="199"/>
      <c r="D59" s="199"/>
      <c r="E59" s="200"/>
      <c r="F59" s="32"/>
      <c r="G59" s="71">
        <f>'Bảng điểm B1'!D50</f>
        <v>5</v>
      </c>
      <c r="H59" s="209"/>
    </row>
    <row r="60" spans="1:8" ht="14.25" customHeight="1">
      <c r="A60" s="31"/>
      <c r="B60" s="199" t="str">
        <f>'Bảng điểm B1'!B51</f>
        <v>Hố xí bán tự hoại</v>
      </c>
      <c r="C60" s="199"/>
      <c r="D60" s="199"/>
      <c r="E60" s="200"/>
      <c r="F60" s="32"/>
      <c r="G60" s="71">
        <f>'Bảng điểm B1'!D51</f>
        <v>0</v>
      </c>
      <c r="H60" s="212"/>
    </row>
    <row r="61" spans="1:8" ht="14.25" customHeight="1">
      <c r="A61" s="29">
        <f>'Bảng điểm B1'!A52</f>
        <v>12</v>
      </c>
      <c r="B61" s="201" t="str">
        <f>'Bảng điểm B1'!B52</f>
        <v>Tài sản chủ yếu</v>
      </c>
      <c r="C61" s="201"/>
      <c r="D61" s="201"/>
      <c r="E61" s="202"/>
      <c r="F61" s="30"/>
      <c r="G61" s="30"/>
      <c r="H61" s="30"/>
    </row>
    <row r="62" spans="1:8" ht="14.25" customHeight="1">
      <c r="A62" s="31"/>
      <c r="B62" s="199" t="str">
        <f>'Bảng điểm B1'!B53</f>
        <v>Ô tô</v>
      </c>
      <c r="C62" s="199"/>
      <c r="D62" s="199"/>
      <c r="E62" s="200"/>
      <c r="F62" s="32"/>
      <c r="G62" s="71">
        <f>'Bảng điểm B1'!D53</f>
        <v>50</v>
      </c>
      <c r="H62" s="32"/>
    </row>
    <row r="63" spans="1:8" ht="14.25" customHeight="1">
      <c r="A63" s="31"/>
      <c r="B63" s="199" t="str">
        <f>'Bảng điểm B1'!B54</f>
        <v>1 xe máy, xe có động cơ</v>
      </c>
      <c r="C63" s="199"/>
      <c r="D63" s="199"/>
      <c r="E63" s="200"/>
      <c r="F63" s="32"/>
      <c r="G63" s="71">
        <f>'Bảng điểm B1'!D54</f>
        <v>10</v>
      </c>
      <c r="H63" s="209"/>
    </row>
    <row r="64" spans="1:8" ht="14.25" customHeight="1">
      <c r="A64" s="31"/>
      <c r="B64" s="199" t="str">
        <f>'Bảng điểm B1'!B55</f>
        <v>2 xe máy, xe có động cơ</v>
      </c>
      <c r="C64" s="199"/>
      <c r="D64" s="199"/>
      <c r="E64" s="200"/>
      <c r="F64" s="32"/>
      <c r="G64" s="71">
        <f>'Bảng điểm B1'!D55</f>
        <v>20</v>
      </c>
      <c r="H64" s="210"/>
    </row>
    <row r="65" spans="1:8" ht="14.25" customHeight="1">
      <c r="A65" s="31"/>
      <c r="B65" s="199" t="str">
        <f>'Bảng điểm B1'!B56</f>
        <v>Từ 3 xe máy, xe có động cơ</v>
      </c>
      <c r="C65" s="199"/>
      <c r="D65" s="199"/>
      <c r="E65" s="200"/>
      <c r="F65" s="32"/>
      <c r="G65" s="71">
        <f>'Bảng điểm B1'!D56</f>
        <v>25</v>
      </c>
      <c r="H65" s="212"/>
    </row>
    <row r="66" spans="1:8" ht="14.25" customHeight="1">
      <c r="A66" s="31"/>
      <c r="B66" s="199" t="str">
        <f>'Bảng điểm B1'!B57</f>
        <v>Tàu thuyền có động cơ</v>
      </c>
      <c r="C66" s="199"/>
      <c r="D66" s="199"/>
      <c r="E66" s="200"/>
      <c r="F66" s="32"/>
      <c r="G66" s="71">
        <f>'Bảng điểm B1'!D57</f>
        <v>0</v>
      </c>
      <c r="H66" s="32"/>
    </row>
    <row r="67" spans="1:8" ht="14.25" customHeight="1">
      <c r="A67" s="31"/>
      <c r="B67" s="199" t="str">
        <f>'Bảng điểm B1'!B58</f>
        <v>Máy in, máy fax</v>
      </c>
      <c r="C67" s="199"/>
      <c r="D67" s="199"/>
      <c r="E67" s="200"/>
      <c r="F67" s="32"/>
      <c r="G67" s="71">
        <f>'Bảng điểm B1'!D58</f>
        <v>15</v>
      </c>
      <c r="H67" s="32"/>
    </row>
    <row r="68" spans="1:8" ht="14.25" customHeight="1">
      <c r="A68" s="31"/>
      <c r="B68" s="199" t="str">
        <f>'Bảng điểm B1'!B59</f>
        <v>1 tivi màu</v>
      </c>
      <c r="C68" s="199"/>
      <c r="D68" s="199"/>
      <c r="E68" s="200"/>
      <c r="F68" s="32"/>
      <c r="G68" s="71">
        <f>'Bảng điểm B1'!D59</f>
        <v>0</v>
      </c>
      <c r="H68" s="209"/>
    </row>
    <row r="69" spans="1:8" ht="14.25" customHeight="1">
      <c r="A69" s="31"/>
      <c r="B69" s="199" t="str">
        <f>'Bảng điểm B1'!B60</f>
        <v>Từ 2 ti vi màu</v>
      </c>
      <c r="C69" s="199"/>
      <c r="D69" s="199"/>
      <c r="E69" s="200"/>
      <c r="F69" s="32"/>
      <c r="G69" s="71">
        <f>'Bảng điểm B1'!D60</f>
        <v>0</v>
      </c>
      <c r="H69" s="212"/>
    </row>
    <row r="70" spans="1:8" ht="14.25" customHeight="1">
      <c r="A70" s="31"/>
      <c r="B70" s="199" t="str">
        <f>'Bảng điểm B1'!B61</f>
        <v>Dàn nghe nhạc các loại</v>
      </c>
      <c r="C70" s="199"/>
      <c r="D70" s="199"/>
      <c r="E70" s="200"/>
      <c r="F70" s="32"/>
      <c r="G70" s="71">
        <f>'Bảng điểm B1'!D61</f>
        <v>10</v>
      </c>
      <c r="H70" s="32"/>
    </row>
    <row r="71" spans="1:8" ht="14.25" customHeight="1">
      <c r="A71" s="31"/>
      <c r="B71" s="199" t="str">
        <f>'Bảng điểm B1'!B62</f>
        <v>Máy vi tính</v>
      </c>
      <c r="C71" s="199"/>
      <c r="D71" s="199"/>
      <c r="E71" s="200"/>
      <c r="F71" s="32"/>
      <c r="G71" s="71">
        <f>'Bảng điểm B1'!D62</f>
        <v>10</v>
      </c>
      <c r="H71" s="32"/>
    </row>
    <row r="72" spans="1:8" ht="14.25" customHeight="1">
      <c r="A72" s="31"/>
      <c r="B72" s="199" t="str">
        <f>'Bảng điểm B1'!B63</f>
        <v>Tủ lạnh</v>
      </c>
      <c r="C72" s="199"/>
      <c r="D72" s="199"/>
      <c r="E72" s="200"/>
      <c r="F72" s="32"/>
      <c r="G72" s="71">
        <f>'Bảng điểm B1'!D63</f>
        <v>10</v>
      </c>
      <c r="H72" s="32"/>
    </row>
    <row r="73" spans="1:8" ht="14.25" customHeight="1">
      <c r="A73" s="31"/>
      <c r="B73" s="199" t="str">
        <f>'Bảng điểm B1'!B64</f>
        <v>1 máy điều hòa nhiệt độ</v>
      </c>
      <c r="C73" s="199"/>
      <c r="D73" s="199"/>
      <c r="E73" s="200"/>
      <c r="F73" s="32"/>
      <c r="G73" s="71">
        <f>'Bảng điểm B1'!D64</f>
        <v>0</v>
      </c>
      <c r="H73" s="209"/>
    </row>
    <row r="74" spans="1:8" ht="14.25" customHeight="1">
      <c r="A74" s="31"/>
      <c r="B74" s="199" t="str">
        <f>'Bảng điểm B1'!B65</f>
        <v>Từ 2 máy điều hòa nhiệt độ</v>
      </c>
      <c r="C74" s="199"/>
      <c r="D74" s="199"/>
      <c r="E74" s="200"/>
      <c r="F74" s="32"/>
      <c r="G74" s="71">
        <f>'Bảng điểm B1'!D65</f>
        <v>0</v>
      </c>
      <c r="H74" s="212"/>
    </row>
    <row r="75" spans="1:8" ht="14.25" customHeight="1">
      <c r="A75" s="31"/>
      <c r="B75" s="199" t="str">
        <f>'Bảng điểm B1'!B66</f>
        <v>Máy giặt, sấy quần áo</v>
      </c>
      <c r="C75" s="199"/>
      <c r="D75" s="199"/>
      <c r="E75" s="200"/>
      <c r="F75" s="32"/>
      <c r="G75" s="71">
        <f>'Bảng điểm B1'!D66</f>
        <v>10</v>
      </c>
      <c r="H75" s="32"/>
    </row>
    <row r="76" spans="1:8" ht="14.25" customHeight="1">
      <c r="A76" s="31"/>
      <c r="B76" s="199" t="str">
        <f>'Bảng điểm B1'!B67</f>
        <v>Bình tắm nước nóng</v>
      </c>
      <c r="C76" s="199"/>
      <c r="D76" s="199"/>
      <c r="E76" s="200"/>
      <c r="F76" s="32"/>
      <c r="G76" s="71">
        <f>'Bảng điểm B1'!D67</f>
        <v>15</v>
      </c>
      <c r="H76" s="32"/>
    </row>
    <row r="77" spans="1:8" ht="14.25" customHeight="1">
      <c r="A77" s="31"/>
      <c r="B77" s="199" t="str">
        <f>'Bảng điểm B1'!B68</f>
        <v>Lò vi sóng, lò nướng</v>
      </c>
      <c r="C77" s="199"/>
      <c r="D77" s="199"/>
      <c r="E77" s="200"/>
      <c r="F77" s="32"/>
      <c r="G77" s="71">
        <f>'Bảng điểm B1'!D68</f>
        <v>0</v>
      </c>
      <c r="H77" s="32"/>
    </row>
    <row r="78" spans="1:8" ht="14.25" customHeight="1">
      <c r="A78" s="29">
        <f>'Bảng điểm B1'!A69</f>
        <v>13</v>
      </c>
      <c r="B78" s="201" t="str">
        <f>'Bảng điểm B1'!B69</f>
        <v>Đất đai</v>
      </c>
      <c r="C78" s="201"/>
      <c r="D78" s="201"/>
      <c r="E78" s="202"/>
      <c r="F78" s="30"/>
      <c r="G78" s="30"/>
      <c r="H78" s="30"/>
    </row>
    <row r="79" spans="1:8" ht="14.25" customHeight="1">
      <c r="A79" s="31"/>
      <c r="B79" s="199" t="str">
        <f>'Bảng điểm B1'!B70</f>
        <v>Diện tích ao, vườn liền kề đất ở từ 300 m2 ≤ 500m2</v>
      </c>
      <c r="C79" s="199"/>
      <c r="D79" s="199"/>
      <c r="E79" s="200"/>
      <c r="F79" s="32"/>
      <c r="G79" s="71">
        <f>'Bảng điểm B1'!D70</f>
        <v>5</v>
      </c>
      <c r="H79" s="209"/>
    </row>
    <row r="80" spans="1:8" ht="14.25" customHeight="1">
      <c r="A80" s="31"/>
      <c r="B80" s="199" t="str">
        <f>'Bảng điểm B1'!B71</f>
        <v>Diện tích ao, vườn liền kề đất ở ≥ 500 m2</v>
      </c>
      <c r="C80" s="199"/>
      <c r="D80" s="199"/>
      <c r="E80" s="200"/>
      <c r="F80" s="32"/>
      <c r="G80" s="71">
        <f>'Bảng điểm B1'!D71</f>
        <v>5</v>
      </c>
      <c r="H80" s="212"/>
    </row>
    <row r="81" spans="1:8" ht="14.25" customHeight="1">
      <c r="A81" s="31"/>
      <c r="B81" s="199" t="str">
        <f>'Bảng điểm B1'!B72</f>
        <v>Diện tich trồng cây hàng năm ≥ 5.000 m2</v>
      </c>
      <c r="C81" s="199"/>
      <c r="D81" s="199"/>
      <c r="E81" s="200"/>
      <c r="F81" s="32"/>
      <c r="G81" s="71">
        <f>'Bảng điểm B1'!D72</f>
        <v>5</v>
      </c>
      <c r="H81" s="32"/>
    </row>
    <row r="82" spans="1:8" ht="14.25" customHeight="1">
      <c r="A82" s="31"/>
      <c r="B82" s="199" t="str">
        <f>'Bảng điểm B1'!B73</f>
        <v>Diện tích đất cây lâu năm từ 1.000 m2 đến ≤ 5.000 m2</v>
      </c>
      <c r="C82" s="199"/>
      <c r="D82" s="199"/>
      <c r="E82" s="200"/>
      <c r="F82" s="32"/>
      <c r="G82" s="71">
        <f>'Bảng điểm B1'!D73</f>
        <v>5</v>
      </c>
      <c r="H82" s="209"/>
    </row>
    <row r="83" spans="1:8" ht="14.25" customHeight="1">
      <c r="A83" s="31"/>
      <c r="B83" s="199" t="str">
        <f>'Bảng điểm B1'!B74</f>
        <v>Diện tích đất cây lâu năm     ≥ 5.000 m2</v>
      </c>
      <c r="C83" s="199"/>
      <c r="D83" s="199"/>
      <c r="E83" s="200"/>
      <c r="F83" s="32"/>
      <c r="G83" s="71">
        <f>'Bảng điểm B1'!D74</f>
        <v>15</v>
      </c>
      <c r="H83" s="212"/>
    </row>
    <row r="84" spans="1:8" ht="14.25" customHeight="1">
      <c r="A84" s="31"/>
      <c r="B84" s="199" t="str">
        <f>'Bảng điểm B1'!B75</f>
        <v>Diện tích mặt nước từ 500 đến &lt; 5.000 m2</v>
      </c>
      <c r="C84" s="199"/>
      <c r="D84" s="199"/>
      <c r="E84" s="200"/>
      <c r="F84" s="32"/>
      <c r="G84" s="71">
        <f>'Bảng điểm B1'!D75</f>
        <v>10</v>
      </c>
      <c r="H84" s="209"/>
    </row>
    <row r="85" spans="1:8" ht="14.25" customHeight="1">
      <c r="A85" s="31"/>
      <c r="B85" s="199" t="str">
        <f>'Bảng điểm B1'!B76</f>
        <v>Diện tích mặt nước
 ≥ 5000 m2</v>
      </c>
      <c r="C85" s="199"/>
      <c r="D85" s="199"/>
      <c r="E85" s="200"/>
      <c r="F85" s="32"/>
      <c r="G85" s="71">
        <f>'Bảng điểm B1'!D76</f>
        <v>30</v>
      </c>
      <c r="H85" s="212"/>
    </row>
    <row r="86" spans="1:8" ht="14.25" customHeight="1">
      <c r="A86" s="31"/>
      <c r="B86" s="199" t="str">
        <f>'Bảng điểm B1'!B77</f>
        <v>Diện tích đất rừng từ 5.000 đến dưới 10.000 m2</v>
      </c>
      <c r="C86" s="199"/>
      <c r="D86" s="199"/>
      <c r="E86" s="200"/>
      <c r="F86" s="32"/>
      <c r="G86" s="71">
        <f>'Bảng điểm B1'!D77</f>
        <v>0</v>
      </c>
      <c r="H86" s="209"/>
    </row>
    <row r="87" spans="1:8" ht="14.25" customHeight="1">
      <c r="A87" s="31"/>
      <c r="B87" s="199" t="str">
        <f>'Bảng điểm B1'!B78</f>
        <v>Diện tích đất rừng 
≥ 10.000 m2 trở lên</v>
      </c>
      <c r="C87" s="199"/>
      <c r="D87" s="199"/>
      <c r="E87" s="200"/>
      <c r="F87" s="32"/>
      <c r="G87" s="71">
        <f>'Bảng điểm B1'!D78</f>
        <v>5</v>
      </c>
      <c r="H87" s="212"/>
    </row>
    <row r="88" spans="1:8" ht="14.25" customHeight="1">
      <c r="A88" s="29">
        <f>'Bảng điểm B1'!A79</f>
        <v>14</v>
      </c>
      <c r="B88" s="201" t="str">
        <f>'Bảng điểm B1'!B79</f>
        <v>Chăn nuôi</v>
      </c>
      <c r="C88" s="201"/>
      <c r="D88" s="201"/>
      <c r="E88" s="202"/>
      <c r="F88" s="30"/>
      <c r="G88" s="30"/>
      <c r="H88" s="30"/>
    </row>
    <row r="89" spans="1:8" ht="14.25" customHeight="1">
      <c r="A89" s="31"/>
      <c r="B89" s="199" t="str">
        <f>'Bảng điểm B1'!B80</f>
        <v>Hộ có 1 con trâu/ bò/ ngựa</v>
      </c>
      <c r="C89" s="199"/>
      <c r="D89" s="199"/>
      <c r="E89" s="200"/>
      <c r="F89" s="32"/>
      <c r="G89" s="71">
        <f>'Bảng điểm B1'!D80</f>
        <v>10</v>
      </c>
      <c r="H89" s="32"/>
    </row>
    <row r="90" spans="1:8" ht="14.25" customHeight="1">
      <c r="A90" s="31"/>
      <c r="B90" s="199" t="str">
        <f>'Bảng điểm B1'!B81</f>
        <v>Hộ có 2 con trâu/ bò/ ngựa</v>
      </c>
      <c r="C90" s="199"/>
      <c r="D90" s="199"/>
      <c r="E90" s="200"/>
      <c r="F90" s="32"/>
      <c r="G90" s="71">
        <f>'Bảng điểm B1'!D81</f>
        <v>20</v>
      </c>
      <c r="H90" s="32"/>
    </row>
    <row r="91" spans="1:8" ht="14.25" customHeight="1">
      <c r="A91" s="31"/>
      <c r="B91" s="199" t="str">
        <f>'Bảng điểm B1'!B82</f>
        <v>Hộ có từ 3 con trâu/ bò/ ngựa trở lên</v>
      </c>
      <c r="C91" s="199"/>
      <c r="D91" s="199"/>
      <c r="E91" s="200"/>
      <c r="F91" s="32"/>
      <c r="G91" s="71">
        <f>'Bảng điểm B1'!D82</f>
        <v>30</v>
      </c>
      <c r="H91" s="32"/>
    </row>
    <row r="92" spans="1:8" ht="14.25" customHeight="1">
      <c r="A92" s="31"/>
      <c r="B92" s="199" t="str">
        <f>'Bảng điểm B1'!B83</f>
        <v>Hộ có từ 10 con lợn/ dê/ cừu</v>
      </c>
      <c r="C92" s="199"/>
      <c r="D92" s="199"/>
      <c r="E92" s="200"/>
      <c r="F92" s="33" t="s">
        <v>98</v>
      </c>
      <c r="G92" s="71">
        <f>'Bảng điểm B1'!D83</f>
        <v>0</v>
      </c>
      <c r="H92" s="48"/>
    </row>
    <row r="93" spans="1:8" ht="14.25" customHeight="1">
      <c r="A93" s="31"/>
      <c r="B93" s="199" t="str">
        <f>'Bảng điểm B1'!B84</f>
        <v>Hộ có từ 100 con gà/vịt/ ngan/ ngỗng/chim</v>
      </c>
      <c r="C93" s="199"/>
      <c r="D93" s="199"/>
      <c r="E93" s="200"/>
      <c r="F93" s="32"/>
      <c r="G93" s="71">
        <f>'Bảng điểm B1'!D84</f>
        <v>25</v>
      </c>
      <c r="H93" s="32"/>
    </row>
    <row r="94" spans="1:8" ht="14.25" customHeight="1">
      <c r="A94" s="31"/>
      <c r="B94" s="199" t="str">
        <f>'Bảng điểm B1'!B85</f>
        <v>Hộ gia đình có nuôi trồng thủy sản</v>
      </c>
      <c r="C94" s="199"/>
      <c r="D94" s="199"/>
      <c r="E94" s="200"/>
      <c r="F94" s="32"/>
      <c r="G94" s="71">
        <f>'Bảng điểm B1'!D85</f>
        <v>5</v>
      </c>
      <c r="H94" s="32"/>
    </row>
    <row r="95" spans="1:8" ht="14.25" customHeight="1">
      <c r="A95" s="190" t="s">
        <v>42</v>
      </c>
      <c r="B95" s="190"/>
      <c r="C95" s="190"/>
      <c r="D95" s="190"/>
      <c r="E95" s="190"/>
      <c r="F95" s="30"/>
      <c r="G95" s="30"/>
      <c r="H95" s="50"/>
    </row>
    <row r="96" spans="1:8">
      <c r="A96" s="18"/>
      <c r="B96" s="9"/>
      <c r="C96" s="9"/>
      <c r="D96" s="9"/>
      <c r="E96" s="9"/>
      <c r="F96" s="10"/>
      <c r="G96" s="10"/>
      <c r="H96" s="10"/>
    </row>
  </sheetData>
  <mergeCells count="103">
    <mergeCell ref="A1:H1"/>
    <mergeCell ref="H29:H30"/>
    <mergeCell ref="B30:E30"/>
    <mergeCell ref="B19:E19"/>
    <mergeCell ref="B20:E20"/>
    <mergeCell ref="B21:E21"/>
    <mergeCell ref="B22:E22"/>
    <mergeCell ref="B23:E23"/>
    <mergeCell ref="B24:E24"/>
    <mergeCell ref="A3:H3"/>
    <mergeCell ref="A11:H11"/>
    <mergeCell ref="B13:E13"/>
    <mergeCell ref="B14:E14"/>
    <mergeCell ref="B15:E15"/>
    <mergeCell ref="H15:H21"/>
    <mergeCell ref="B16:E16"/>
    <mergeCell ref="B17:E17"/>
    <mergeCell ref="B18:E18"/>
    <mergeCell ref="A2:H2"/>
    <mergeCell ref="B31:E31"/>
    <mergeCell ref="B32:E32"/>
    <mergeCell ref="B33:E33"/>
    <mergeCell ref="B34:E34"/>
    <mergeCell ref="B35:E35"/>
    <mergeCell ref="B25:E25"/>
    <mergeCell ref="B26:E26"/>
    <mergeCell ref="B27:E27"/>
    <mergeCell ref="B28:E28"/>
    <mergeCell ref="B29:E29"/>
    <mergeCell ref="B42:E42"/>
    <mergeCell ref="B43:E43"/>
    <mergeCell ref="B44:E44"/>
    <mergeCell ref="B45:E45"/>
    <mergeCell ref="B46:E46"/>
    <mergeCell ref="B36:E36"/>
    <mergeCell ref="H36:H37"/>
    <mergeCell ref="B37:E37"/>
    <mergeCell ref="B38:E38"/>
    <mergeCell ref="B39:E39"/>
    <mergeCell ref="B40:E40"/>
    <mergeCell ref="H40:H41"/>
    <mergeCell ref="B41:E41"/>
    <mergeCell ref="B54:E54"/>
    <mergeCell ref="B55:E55"/>
    <mergeCell ref="H55:H57"/>
    <mergeCell ref="B56:E56"/>
    <mergeCell ref="B57:E57"/>
    <mergeCell ref="B58:E58"/>
    <mergeCell ref="H46:H48"/>
    <mergeCell ref="B47:E47"/>
    <mergeCell ref="B48:E48"/>
    <mergeCell ref="B49:E49"/>
    <mergeCell ref="B50:E50"/>
    <mergeCell ref="H50:H53"/>
    <mergeCell ref="B51:E51"/>
    <mergeCell ref="B52:E52"/>
    <mergeCell ref="B53:E53"/>
    <mergeCell ref="B59:E59"/>
    <mergeCell ref="H59:H60"/>
    <mergeCell ref="B60:E60"/>
    <mergeCell ref="B61:E61"/>
    <mergeCell ref="B62:E62"/>
    <mergeCell ref="B63:E63"/>
    <mergeCell ref="H63:H65"/>
    <mergeCell ref="B64:E64"/>
    <mergeCell ref="B65:E65"/>
    <mergeCell ref="H79:H80"/>
    <mergeCell ref="B80:E80"/>
    <mergeCell ref="B70:E70"/>
    <mergeCell ref="B71:E71"/>
    <mergeCell ref="B72:E72"/>
    <mergeCell ref="B73:E73"/>
    <mergeCell ref="H73:H74"/>
    <mergeCell ref="B74:E74"/>
    <mergeCell ref="B66:E66"/>
    <mergeCell ref="B67:E67"/>
    <mergeCell ref="B68:E68"/>
    <mergeCell ref="H68:H69"/>
    <mergeCell ref="B69:E69"/>
    <mergeCell ref="B91:E91"/>
    <mergeCell ref="B92:E92"/>
    <mergeCell ref="B93:E93"/>
    <mergeCell ref="B94:E94"/>
    <mergeCell ref="A95:E95"/>
    <mergeCell ref="H32:H34"/>
    <mergeCell ref="B86:E86"/>
    <mergeCell ref="H86:H87"/>
    <mergeCell ref="B87:E87"/>
    <mergeCell ref="B88:E88"/>
    <mergeCell ref="B89:E89"/>
    <mergeCell ref="B90:E90"/>
    <mergeCell ref="B81:E81"/>
    <mergeCell ref="B82:E82"/>
    <mergeCell ref="H82:H83"/>
    <mergeCell ref="B83:E83"/>
    <mergeCell ref="B84:E84"/>
    <mergeCell ref="H84:H85"/>
    <mergeCell ref="B85:E85"/>
    <mergeCell ref="B75:E75"/>
    <mergeCell ref="B76:E76"/>
    <mergeCell ref="B77:E77"/>
    <mergeCell ref="B78:E78"/>
    <mergeCell ref="B79:E79"/>
  </mergeCells>
  <pageMargins left="0.62992125984251968" right="0" top="0.6" bottom="0.48" header="0" footer="0"/>
  <pageSetup paperSize="9" scale="90"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96"/>
  <sheetViews>
    <sheetView topLeftCell="A13" zoomScale="85" zoomScaleNormal="85" zoomScaleSheetLayoutView="130" workbookViewId="0">
      <selection activeCell="A3" sqref="A3:H3"/>
    </sheetView>
  </sheetViews>
  <sheetFormatPr defaultRowHeight="15"/>
  <cols>
    <col min="1" max="1" width="4.85546875" style="19" customWidth="1"/>
    <col min="2" max="2" width="34.5703125" style="6" customWidth="1"/>
    <col min="3" max="3" width="9.7109375" style="6" customWidth="1"/>
    <col min="4" max="4" width="12.140625" style="6" customWidth="1"/>
    <col min="5" max="5" width="9.5703125" style="6" customWidth="1"/>
    <col min="6" max="6" width="14.42578125" style="6" customWidth="1"/>
    <col min="7" max="7" width="13.85546875" style="6" customWidth="1"/>
    <col min="8" max="8" width="12.5703125" style="6" customWidth="1"/>
    <col min="9" max="16384" width="9.140625" style="6"/>
  </cols>
  <sheetData>
    <row r="1" spans="1:8" s="1" customFormat="1" ht="15" customHeight="1">
      <c r="A1" s="198" t="s">
        <v>236</v>
      </c>
      <c r="B1" s="188"/>
      <c r="C1" s="188"/>
      <c r="D1" s="188"/>
      <c r="E1" s="188"/>
      <c r="F1" s="188"/>
      <c r="G1" s="188"/>
      <c r="H1" s="188"/>
    </row>
    <row r="2" spans="1:8" s="1" customFormat="1" ht="33" customHeight="1">
      <c r="A2" s="198" t="s">
        <v>242</v>
      </c>
      <c r="B2" s="188"/>
      <c r="C2" s="188"/>
      <c r="D2" s="188"/>
      <c r="E2" s="188"/>
      <c r="F2" s="188"/>
      <c r="G2" s="188"/>
      <c r="H2" s="188"/>
    </row>
    <row r="3" spans="1:8" s="1" customFormat="1" ht="9" customHeight="1">
      <c r="A3" s="195"/>
      <c r="B3" s="195"/>
      <c r="C3" s="195"/>
      <c r="D3" s="195"/>
      <c r="E3" s="195"/>
      <c r="F3" s="195"/>
      <c r="G3" s="195"/>
      <c r="H3" s="195"/>
    </row>
    <row r="4" spans="1:8" s="1" customFormat="1" ht="6.75" customHeight="1">
      <c r="A4" s="15"/>
      <c r="B4" s="2"/>
      <c r="C4" s="2"/>
      <c r="D4" s="2"/>
      <c r="E4" s="2"/>
      <c r="F4" s="2"/>
      <c r="G4" s="2"/>
      <c r="H4" s="2"/>
    </row>
    <row r="5" spans="1:8" s="7" customFormat="1" ht="16.5" customHeight="1">
      <c r="A5" s="23" t="s">
        <v>79</v>
      </c>
      <c r="B5" s="5"/>
      <c r="C5" s="25"/>
      <c r="D5" s="37"/>
      <c r="E5" s="23" t="s">
        <v>63</v>
      </c>
      <c r="F5" s="26"/>
      <c r="G5" s="27"/>
      <c r="H5" s="39"/>
    </row>
    <row r="6" spans="1:8" s="7" customFormat="1" ht="18" customHeight="1">
      <c r="A6" s="23" t="s">
        <v>80</v>
      </c>
      <c r="B6" s="5"/>
      <c r="C6" s="25"/>
      <c r="D6" s="37"/>
      <c r="E6" s="23" t="s">
        <v>74</v>
      </c>
      <c r="F6" s="26"/>
      <c r="G6" s="38"/>
      <c r="H6" s="39"/>
    </row>
    <row r="7" spans="1:8" s="7" customFormat="1" ht="15.75" customHeight="1">
      <c r="A7" s="23" t="s">
        <v>62</v>
      </c>
      <c r="B7" s="21"/>
      <c r="C7" s="27"/>
      <c r="D7" s="27"/>
      <c r="E7" s="22"/>
      <c r="F7" s="28" t="s">
        <v>23</v>
      </c>
      <c r="G7" s="27"/>
      <c r="H7" s="39"/>
    </row>
    <row r="8" spans="1:8" s="7" customFormat="1" ht="15" customHeight="1">
      <c r="A8" s="1" t="s">
        <v>203</v>
      </c>
      <c r="B8" s="3"/>
      <c r="C8" s="4"/>
      <c r="D8" s="4"/>
      <c r="E8" s="3"/>
      <c r="F8" s="8"/>
      <c r="G8" s="47"/>
      <c r="H8" s="4"/>
    </row>
    <row r="9" spans="1:8" ht="15" customHeight="1">
      <c r="B9" s="1" t="s">
        <v>54</v>
      </c>
      <c r="C9" s="34" t="s">
        <v>55</v>
      </c>
      <c r="D9" s="34"/>
      <c r="E9" s="1"/>
      <c r="F9" s="1" t="s">
        <v>56</v>
      </c>
    </row>
    <row r="10" spans="1:8" s="7" customFormat="1" ht="12.75" customHeight="1">
      <c r="A10" s="16"/>
      <c r="B10" s="3"/>
      <c r="C10" s="4"/>
      <c r="D10" s="4"/>
      <c r="E10" s="3"/>
      <c r="F10" s="8"/>
      <c r="G10" s="47"/>
      <c r="H10" s="4"/>
    </row>
    <row r="11" spans="1:8" ht="21" customHeight="1">
      <c r="A11" s="196" t="s">
        <v>67</v>
      </c>
      <c r="B11" s="196"/>
      <c r="C11" s="196"/>
      <c r="D11" s="196"/>
      <c r="E11" s="196"/>
      <c r="F11" s="196"/>
      <c r="G11" s="196"/>
      <c r="H11" s="196"/>
    </row>
    <row r="12" spans="1:8" ht="7.5" customHeight="1">
      <c r="A12" s="121"/>
      <c r="B12" s="121"/>
      <c r="C12" s="121"/>
      <c r="D12" s="121"/>
      <c r="E12" s="121"/>
      <c r="F12" s="121"/>
      <c r="G12" s="121"/>
      <c r="H12" s="121"/>
    </row>
    <row r="13" spans="1:8" ht="30" customHeight="1">
      <c r="A13" s="17" t="s">
        <v>24</v>
      </c>
      <c r="B13" s="203" t="s">
        <v>45</v>
      </c>
      <c r="C13" s="204"/>
      <c r="D13" s="204"/>
      <c r="E13" s="205"/>
      <c r="F13" s="20" t="s">
        <v>64</v>
      </c>
      <c r="G13" s="17" t="s">
        <v>46</v>
      </c>
      <c r="H13" s="17" t="s">
        <v>43</v>
      </c>
    </row>
    <row r="14" spans="1:8" ht="19.5" customHeight="1">
      <c r="A14" s="29">
        <f>'Bảng điểm B1'!A5</f>
        <v>1</v>
      </c>
      <c r="B14" s="201" t="str">
        <f>'Bảng điểm B1'!B5</f>
        <v>Số nhân khẩu trong hộ</v>
      </c>
      <c r="C14" s="201"/>
      <c r="D14" s="201"/>
      <c r="E14" s="202"/>
      <c r="F14" s="30"/>
      <c r="G14" s="30"/>
      <c r="H14" s="30"/>
    </row>
    <row r="15" spans="1:8" ht="16.5" customHeight="1">
      <c r="A15" s="31"/>
      <c r="B15" s="199" t="str">
        <f>'Bảng điểm B1'!B6</f>
        <v>Hộ có 1 người</v>
      </c>
      <c r="C15" s="199"/>
      <c r="D15" s="199"/>
      <c r="E15" s="200"/>
      <c r="F15" s="32"/>
      <c r="G15" s="32">
        <f>'Bảng điểm B1'!E6</f>
        <v>95</v>
      </c>
      <c r="H15" s="206"/>
    </row>
    <row r="16" spans="1:8" ht="16.5" customHeight="1">
      <c r="A16" s="31"/>
      <c r="B16" s="199" t="str">
        <f>'Bảng điểm B1'!B7</f>
        <v>Hộ có 2 người</v>
      </c>
      <c r="C16" s="199"/>
      <c r="D16" s="199"/>
      <c r="E16" s="200"/>
      <c r="F16" s="32"/>
      <c r="G16" s="32">
        <f>'Bảng điểm B1'!E7</f>
        <v>75</v>
      </c>
      <c r="H16" s="207"/>
    </row>
    <row r="17" spans="1:10" ht="16.5" customHeight="1">
      <c r="A17" s="31"/>
      <c r="B17" s="199" t="str">
        <f>'Bảng điểm B1'!B8</f>
        <v>Hộ có 3 người</v>
      </c>
      <c r="C17" s="199"/>
      <c r="D17" s="199"/>
      <c r="E17" s="200"/>
      <c r="F17" s="33"/>
      <c r="G17" s="32">
        <f>'Bảng điểm B1'!E8</f>
        <v>60</v>
      </c>
      <c r="H17" s="207"/>
    </row>
    <row r="18" spans="1:10" ht="16.5" customHeight="1">
      <c r="A18" s="31"/>
      <c r="B18" s="199" t="str">
        <f>'Bảng điểm B1'!B9</f>
        <v>Hộ có 4 người</v>
      </c>
      <c r="C18" s="199"/>
      <c r="D18" s="199"/>
      <c r="E18" s="200"/>
      <c r="F18" s="33"/>
      <c r="G18" s="32">
        <f>'Bảng điểm B1'!E9</f>
        <v>40</v>
      </c>
      <c r="H18" s="207"/>
    </row>
    <row r="19" spans="1:10" ht="16.5" customHeight="1">
      <c r="A19" s="31"/>
      <c r="B19" s="199" t="str">
        <f>'Bảng điểm B1'!B10</f>
        <v>Hộ có 5 người</v>
      </c>
      <c r="C19" s="199"/>
      <c r="D19" s="199"/>
      <c r="E19" s="200"/>
      <c r="F19" s="33"/>
      <c r="G19" s="32">
        <f>'Bảng điểm B1'!E10</f>
        <v>25</v>
      </c>
      <c r="H19" s="207"/>
    </row>
    <row r="20" spans="1:10" ht="16.5" customHeight="1">
      <c r="A20" s="31"/>
      <c r="B20" s="199" t="str">
        <f>'Bảng điểm B1'!B11</f>
        <v>Hộ có 6 người</v>
      </c>
      <c r="C20" s="199"/>
      <c r="D20" s="199"/>
      <c r="E20" s="200"/>
      <c r="F20" s="32"/>
      <c r="G20" s="32">
        <f>'Bảng điểm B1'!E11</f>
        <v>15</v>
      </c>
      <c r="H20" s="207"/>
      <c r="J20" s="35"/>
    </row>
    <row r="21" spans="1:10" ht="16.5" customHeight="1">
      <c r="A21" s="31"/>
      <c r="B21" s="199" t="str">
        <f>'Bảng điểm B1'!B12</f>
        <v>Hộ có 7 người</v>
      </c>
      <c r="C21" s="199"/>
      <c r="D21" s="199"/>
      <c r="E21" s="200"/>
      <c r="F21" s="32"/>
      <c r="G21" s="32">
        <f>'Bảng điểm B1'!E12</f>
        <v>0</v>
      </c>
      <c r="H21" s="208"/>
      <c r="J21" s="35"/>
    </row>
    <row r="22" spans="1:10" ht="16.5" customHeight="1">
      <c r="A22" s="29">
        <f>'Bảng điểm B1'!A13</f>
        <v>2</v>
      </c>
      <c r="B22" s="201" t="str">
        <f>'Bảng điểm B1'!B13</f>
        <v>Số người trong độ tuổi lao động (15-59 tuổi)</v>
      </c>
      <c r="C22" s="201"/>
      <c r="D22" s="201"/>
      <c r="E22" s="202"/>
      <c r="F22" s="30"/>
      <c r="G22" s="30"/>
      <c r="H22" s="30"/>
      <c r="J22" s="35"/>
    </row>
    <row r="23" spans="1:10" ht="15.75" customHeight="1">
      <c r="A23" s="31"/>
      <c r="B23" s="199" t="str">
        <f>'Bảng điểm B1'!B14</f>
        <v>Hộ có 1 người</v>
      </c>
      <c r="C23" s="199"/>
      <c r="D23" s="199"/>
      <c r="E23" s="200"/>
      <c r="F23" s="32"/>
      <c r="G23" s="32">
        <f>'Bảng điểm B1'!E14</f>
        <v>0</v>
      </c>
      <c r="H23" s="44"/>
      <c r="J23" s="35"/>
    </row>
    <row r="24" spans="1:10" ht="15.75" customHeight="1">
      <c r="A24" s="31"/>
      <c r="B24" s="199" t="str">
        <f>'Bảng điểm B1'!B15</f>
        <v>Hộ có 2 người</v>
      </c>
      <c r="C24" s="199"/>
      <c r="D24" s="199"/>
      <c r="E24" s="200"/>
      <c r="F24" s="32"/>
      <c r="G24" s="32">
        <f>'Bảng điểm B1'!E15</f>
        <v>15</v>
      </c>
      <c r="H24" s="44"/>
      <c r="J24" s="35"/>
    </row>
    <row r="25" spans="1:10" ht="15.75" customHeight="1">
      <c r="A25" s="31"/>
      <c r="B25" s="199" t="str">
        <f>'Bảng điểm B1'!B16</f>
        <v>Hộ có 3 người</v>
      </c>
      <c r="C25" s="199"/>
      <c r="D25" s="199"/>
      <c r="E25" s="200"/>
      <c r="F25" s="32"/>
      <c r="G25" s="32">
        <f>'Bảng điểm B1'!E16</f>
        <v>20</v>
      </c>
      <c r="H25" s="44"/>
      <c r="J25" s="35"/>
    </row>
    <row r="26" spans="1:10" ht="15.75" customHeight="1">
      <c r="A26" s="31"/>
      <c r="B26" s="199" t="str">
        <f>'Bảng điểm B1'!B17</f>
        <v>Hộ có 4 người</v>
      </c>
      <c r="C26" s="199"/>
      <c r="D26" s="199"/>
      <c r="E26" s="200"/>
      <c r="F26" s="32"/>
      <c r="G26" s="32">
        <f>'Bảng điểm B1'!E17</f>
        <v>20</v>
      </c>
      <c r="H26" s="44"/>
      <c r="J26" s="35"/>
    </row>
    <row r="27" spans="1:10" ht="15.75" customHeight="1">
      <c r="A27" s="31"/>
      <c r="B27" s="199" t="str">
        <f>'Bảng điểm B1'!B18</f>
        <v>Hộ có ≥ 5 người</v>
      </c>
      <c r="C27" s="199"/>
      <c r="D27" s="199"/>
      <c r="E27" s="200"/>
      <c r="F27" s="32"/>
      <c r="G27" s="32">
        <f>'Bảng điểm B1'!E18</f>
        <v>30</v>
      </c>
      <c r="H27" s="44"/>
      <c r="J27" s="35"/>
    </row>
    <row r="28" spans="1:10" ht="31.5" customHeight="1">
      <c r="A28" s="29">
        <f>'Bảng điểm B1'!A19</f>
        <v>3</v>
      </c>
      <c r="B28" s="211" t="str">
        <f>'Bảng điểm B1'!B19</f>
        <v>Số người phụ thuộc ((1) trẻ em dưới 16 tuổi; (2) người cao tuổi, người khuyết tật)</v>
      </c>
      <c r="C28" s="201"/>
      <c r="D28" s="201"/>
      <c r="E28" s="202"/>
      <c r="F28" s="30"/>
      <c r="G28" s="30"/>
      <c r="H28" s="30"/>
    </row>
    <row r="29" spans="1:10" ht="15.75" customHeight="1">
      <c r="A29" s="31"/>
      <c r="B29" s="199" t="str">
        <f>'Bảng điểm B1'!B20</f>
        <v>Không có người nào</v>
      </c>
      <c r="C29" s="199"/>
      <c r="D29" s="199"/>
      <c r="E29" s="200"/>
      <c r="F29" s="32"/>
      <c r="G29" s="32">
        <f>'Bảng điểm B1'!E20</f>
        <v>0</v>
      </c>
      <c r="H29" s="209"/>
    </row>
    <row r="30" spans="1:10" ht="15.75" customHeight="1">
      <c r="A30" s="31"/>
      <c r="B30" s="199" t="str">
        <f>'Bảng điểm B1'!B21</f>
        <v xml:space="preserve">Chỉ có 1 người </v>
      </c>
      <c r="C30" s="199"/>
      <c r="D30" s="199"/>
      <c r="E30" s="200"/>
      <c r="F30" s="32"/>
      <c r="G30" s="32">
        <f>'Bảng điểm B1'!E21</f>
        <v>0</v>
      </c>
      <c r="H30" s="212"/>
    </row>
    <row r="31" spans="1:10" ht="18.75" customHeight="1">
      <c r="A31" s="29">
        <f>'Bảng điểm B1'!A22</f>
        <v>4</v>
      </c>
      <c r="B31" s="201" t="str">
        <f>'Bảng điểm B1'!B22</f>
        <v>Bằng cấp cao nhất của thành viên hộ gia đình</v>
      </c>
      <c r="C31" s="201"/>
      <c r="D31" s="201"/>
      <c r="E31" s="202"/>
      <c r="F31" s="30"/>
      <c r="G31" s="30"/>
      <c r="H31" s="30"/>
    </row>
    <row r="32" spans="1:10" ht="17.25" customHeight="1">
      <c r="A32" s="31"/>
      <c r="B32" s="199" t="str">
        <f>'Bảng điểm B1'!B23</f>
        <v>Có bằng cao đẳng hoặc đại học trở lên</v>
      </c>
      <c r="C32" s="199"/>
      <c r="D32" s="199"/>
      <c r="E32" s="200"/>
      <c r="F32" s="32"/>
      <c r="G32" s="32">
        <f>'Bảng điểm B1'!E23</f>
        <v>10</v>
      </c>
      <c r="H32" s="209"/>
    </row>
    <row r="33" spans="1:8" ht="17.25" customHeight="1">
      <c r="A33" s="31"/>
      <c r="B33" s="199" t="str">
        <f>'Bảng điểm B1'!B24</f>
        <v>Có bằng trung cấp nghề hoặc trung học chuyên nghiệp</v>
      </c>
      <c r="C33" s="199"/>
      <c r="D33" s="199"/>
      <c r="E33" s="200"/>
      <c r="F33" s="11"/>
      <c r="G33" s="32">
        <f>'Bảng điểm B1'!E24</f>
        <v>10</v>
      </c>
      <c r="H33" s="210"/>
    </row>
    <row r="34" spans="1:8" ht="17.25" customHeight="1">
      <c r="A34" s="31"/>
      <c r="B34" s="199" t="str">
        <f>'Bảng điểm B1'!B25</f>
        <v>Có bằng sơ cấp nghề</v>
      </c>
      <c r="C34" s="199"/>
      <c r="D34" s="199"/>
      <c r="E34" s="200"/>
      <c r="F34" s="11"/>
      <c r="G34" s="32">
        <f>'Bảng điểm B1'!E25</f>
        <v>10</v>
      </c>
      <c r="H34" s="46"/>
    </row>
    <row r="35" spans="1:8" ht="31.5" customHeight="1">
      <c r="A35" s="29">
        <f>'Bảng điểm B1'!A26</f>
        <v>5</v>
      </c>
      <c r="B35" s="201" t="str">
        <f>'Bảng điểm B1'!B26</f>
        <v>Hộ có ít nhất 1 người đang làm việc phi nông nghiệp (làm việc từ 3 tháng trở lên trong 12 tháng qua)</v>
      </c>
      <c r="C35" s="201"/>
      <c r="D35" s="201"/>
      <c r="E35" s="202"/>
      <c r="F35" s="30"/>
      <c r="G35" s="30"/>
      <c r="H35" s="30"/>
    </row>
    <row r="36" spans="1:8" ht="15" customHeight="1">
      <c r="A36" s="31"/>
      <c r="B36" s="199" t="str">
        <f>'Bảng điểm B1'!B27</f>
        <v>Công chức, viên chức trong các cơ quan, doanh nghiệp nhà nước</v>
      </c>
      <c r="C36" s="199"/>
      <c r="D36" s="199"/>
      <c r="E36" s="200"/>
      <c r="F36" s="32"/>
      <c r="G36" s="32">
        <f>'Bảng điểm B1'!E27</f>
        <v>10</v>
      </c>
      <c r="H36" s="209"/>
    </row>
    <row r="37" spans="1:8" ht="15" customHeight="1">
      <c r="A37" s="31"/>
      <c r="B37" s="199" t="str">
        <f>'Bảng điểm B1'!B28</f>
        <v>Làm thuê/làm công cho doanh nghiệp</v>
      </c>
      <c r="C37" s="199"/>
      <c r="D37" s="199"/>
      <c r="E37" s="200"/>
      <c r="F37" s="32"/>
      <c r="G37" s="32">
        <f>'Bảng điểm B1'!E28</f>
        <v>20</v>
      </c>
      <c r="H37" s="212"/>
    </row>
    <row r="38" spans="1:8" ht="15" customHeight="1">
      <c r="A38" s="31"/>
      <c r="B38" s="199" t="str">
        <f>'Bảng điểm B1'!B29</f>
        <v>Làm thuê/làm công cho hộ gia đình</v>
      </c>
      <c r="C38" s="199"/>
      <c r="D38" s="199"/>
      <c r="E38" s="200"/>
      <c r="F38" s="32"/>
      <c r="G38" s="32">
        <f>'Bảng điểm B1'!E29</f>
        <v>15</v>
      </c>
      <c r="H38" s="45"/>
    </row>
    <row r="39" spans="1:8" ht="15" customHeight="1">
      <c r="A39" s="29">
        <f>'Bảng điểm B1'!A30</f>
        <v>6</v>
      </c>
      <c r="B39" s="201" t="s">
        <v>25</v>
      </c>
      <c r="C39" s="201"/>
      <c r="D39" s="201"/>
      <c r="E39" s="202"/>
      <c r="F39" s="30"/>
      <c r="G39" s="30"/>
      <c r="H39" s="30"/>
    </row>
    <row r="40" spans="1:8" ht="18" customHeight="1">
      <c r="A40" s="31"/>
      <c r="B40" s="199" t="str">
        <f>'Bảng điểm B1'!B31</f>
        <v>Có 1 người đang hưởng lương hưu</v>
      </c>
      <c r="C40" s="199"/>
      <c r="D40" s="199"/>
      <c r="E40" s="200"/>
      <c r="F40" s="32"/>
      <c r="G40" s="32">
        <f>'Bảng điểm B1'!E31</f>
        <v>20</v>
      </c>
      <c r="H40" s="209"/>
    </row>
    <row r="41" spans="1:8" ht="18" customHeight="1">
      <c r="A41" s="31"/>
      <c r="B41" s="199" t="str">
        <f>'Bảng điểm B1'!B32</f>
        <v>Có từ 2 người đang hưởng lương hưu trở lên</v>
      </c>
      <c r="C41" s="199"/>
      <c r="D41" s="199"/>
      <c r="E41" s="200"/>
      <c r="F41" s="32"/>
      <c r="G41" s="32">
        <f>'Bảng điểm B1'!E32</f>
        <v>30</v>
      </c>
      <c r="H41" s="212"/>
    </row>
    <row r="42" spans="1:8" ht="15" customHeight="1">
      <c r="A42" s="29">
        <f>'Bảng điểm B1'!A33</f>
        <v>7</v>
      </c>
      <c r="B42" s="192" t="str">
        <f>'Bảng điểm B1'!B33</f>
        <v>Nhà ở</v>
      </c>
      <c r="C42" s="192"/>
      <c r="D42" s="192"/>
      <c r="E42" s="192"/>
      <c r="F42" s="30"/>
      <c r="G42" s="30"/>
      <c r="H42" s="30"/>
    </row>
    <row r="43" spans="1:8" ht="18" customHeight="1">
      <c r="A43" s="31"/>
      <c r="B43" s="199" t="str">
        <f>'Bảng điểm B1'!B34</f>
        <v>Vật liệu chính của tường nhà là bê tông; gạch/đá; xi măng; gỗ bền chắc</v>
      </c>
      <c r="C43" s="199"/>
      <c r="D43" s="199"/>
      <c r="E43" s="200"/>
      <c r="F43" s="32"/>
      <c r="G43" s="32">
        <f>'Bảng điểm B1'!E34</f>
        <v>10</v>
      </c>
      <c r="H43" s="32"/>
    </row>
    <row r="44" spans="1:8" ht="30.75" customHeight="1">
      <c r="A44" s="31"/>
      <c r="B44" s="191" t="str">
        <f>'Bảng điểm B1'!B35</f>
        <v>Vật liệu chính của cột nhà là bê tông cốt thép; gạch/đá; sắt/thép/gỗ bền chắc</v>
      </c>
      <c r="C44" s="191"/>
      <c r="D44" s="191"/>
      <c r="E44" s="191"/>
      <c r="F44" s="11"/>
      <c r="G44" s="32">
        <f>'Bảng điểm B1'!E35</f>
        <v>0</v>
      </c>
      <c r="H44" s="32"/>
    </row>
    <row r="45" spans="1:8" ht="14.25" customHeight="1">
      <c r="A45" s="29">
        <f>'Bảng điểm B1'!A36</f>
        <v>8</v>
      </c>
      <c r="B45" s="201" t="str">
        <f>'Bảng điểm B1'!B36</f>
        <v xml:space="preserve">Diện tích ở bình quân đầu người </v>
      </c>
      <c r="C45" s="201"/>
      <c r="D45" s="201"/>
      <c r="E45" s="202"/>
      <c r="F45" s="30"/>
      <c r="G45" s="30"/>
      <c r="H45" s="30"/>
    </row>
    <row r="46" spans="1:8" ht="14.25" customHeight="1">
      <c r="A46" s="31"/>
      <c r="B46" s="199" t="str">
        <f>'Bảng điểm B1'!B37</f>
        <v>Từ 20 ≤ 30 m2</v>
      </c>
      <c r="C46" s="199"/>
      <c r="D46" s="199"/>
      <c r="E46" s="200"/>
      <c r="F46" s="32"/>
      <c r="G46" s="71">
        <f>'Bảng điểm B1'!E37</f>
        <v>5</v>
      </c>
      <c r="H46" s="207"/>
    </row>
    <row r="47" spans="1:8" ht="14.25" customHeight="1">
      <c r="A47" s="31"/>
      <c r="B47" s="199" t="str">
        <f>'Bảng điểm B1'!B38</f>
        <v>Trên 30 ≤ 40 m2</v>
      </c>
      <c r="C47" s="199"/>
      <c r="D47" s="199"/>
      <c r="E47" s="200"/>
      <c r="F47" s="32"/>
      <c r="G47" s="71">
        <f>'Bảng điểm B1'!E38</f>
        <v>5</v>
      </c>
      <c r="H47" s="207"/>
    </row>
    <row r="48" spans="1:8" ht="14.25" customHeight="1">
      <c r="A48" s="31"/>
      <c r="B48" s="199" t="str">
        <f>'Bảng điểm B1'!B39</f>
        <v>≥ 40 m2</v>
      </c>
      <c r="C48" s="199"/>
      <c r="D48" s="199"/>
      <c r="E48" s="200"/>
      <c r="F48" s="32"/>
      <c r="G48" s="71">
        <f>'Bảng điểm B1'!E39</f>
        <v>15</v>
      </c>
      <c r="H48" s="208"/>
    </row>
    <row r="49" spans="1:8" ht="14.25" customHeight="1">
      <c r="A49" s="29">
        <f>'Bảng điểm B1'!A40</f>
        <v>9</v>
      </c>
      <c r="B49" s="201" t="str">
        <f>'Bảng điểm B1'!B40</f>
        <v>Tiêu thụ điện bình quân 1 tháng cả hộ</v>
      </c>
      <c r="C49" s="201"/>
      <c r="D49" s="201"/>
      <c r="E49" s="202"/>
      <c r="F49" s="30"/>
      <c r="G49" s="30"/>
      <c r="H49" s="30"/>
    </row>
    <row r="50" spans="1:8" ht="14.25" customHeight="1">
      <c r="A50" s="31"/>
      <c r="B50" s="199" t="str">
        <f>'Bảng điểm B1'!B41</f>
        <v>25-49 KW</v>
      </c>
      <c r="C50" s="199"/>
      <c r="D50" s="199"/>
      <c r="E50" s="200"/>
      <c r="F50" s="32"/>
      <c r="G50" s="71">
        <f>'Bảng điểm B1'!E41</f>
        <v>5</v>
      </c>
      <c r="H50" s="209"/>
    </row>
    <row r="51" spans="1:8" ht="14.25" customHeight="1">
      <c r="A51" s="31"/>
      <c r="B51" s="199" t="str">
        <f>'Bảng điểm B1'!B42</f>
        <v>50-99 KW</v>
      </c>
      <c r="C51" s="199"/>
      <c r="D51" s="199"/>
      <c r="E51" s="200"/>
      <c r="F51" s="32"/>
      <c r="G51" s="71">
        <f>'Bảng điểm B1'!E42</f>
        <v>20</v>
      </c>
      <c r="H51" s="210"/>
    </row>
    <row r="52" spans="1:8" ht="14.25" customHeight="1">
      <c r="A52" s="31"/>
      <c r="B52" s="199" t="str">
        <f>'Bảng điểm B1'!B43</f>
        <v>100-149 KW</v>
      </c>
      <c r="C52" s="199"/>
      <c r="D52" s="199"/>
      <c r="E52" s="200"/>
      <c r="F52" s="32"/>
      <c r="G52" s="71">
        <f>'Bảng điểm B1'!E43</f>
        <v>25</v>
      </c>
      <c r="H52" s="210"/>
    </row>
    <row r="53" spans="1:8" ht="14.25" customHeight="1">
      <c r="A53" s="31"/>
      <c r="B53" s="199" t="str">
        <f>'Bảng điểm B1'!B44</f>
        <v>≥ 150 KW</v>
      </c>
      <c r="C53" s="199"/>
      <c r="D53" s="199"/>
      <c r="E53" s="200"/>
      <c r="F53" s="32"/>
      <c r="G53" s="71">
        <f>'Bảng điểm B1'!E44</f>
        <v>40</v>
      </c>
      <c r="H53" s="212"/>
    </row>
    <row r="54" spans="1:8" ht="14.25" customHeight="1">
      <c r="A54" s="29">
        <f>'Bảng điểm B1'!A45</f>
        <v>10</v>
      </c>
      <c r="B54" s="201" t="str">
        <f>'Bảng điểm B1'!B45</f>
        <v>Nước sinh hoạt</v>
      </c>
      <c r="C54" s="201"/>
      <c r="D54" s="201"/>
      <c r="E54" s="202"/>
      <c r="F54" s="30"/>
      <c r="G54" s="30"/>
      <c r="H54" s="30"/>
    </row>
    <row r="55" spans="1:8" ht="14.25" customHeight="1">
      <c r="A55" s="31"/>
      <c r="B55" s="199" t="str">
        <f>'Bảng điểm B1'!B46</f>
        <v>Nước máy, nước đóng chai/bình</v>
      </c>
      <c r="C55" s="199"/>
      <c r="D55" s="199"/>
      <c r="E55" s="200"/>
      <c r="F55" s="32"/>
      <c r="G55" s="71">
        <f>'Bảng điểm B1'!E46</f>
        <v>5</v>
      </c>
      <c r="H55" s="209"/>
    </row>
    <row r="56" spans="1:8" ht="14.25" customHeight="1">
      <c r="A56" s="31"/>
      <c r="B56" s="199" t="str">
        <f>'Bảng điểm B1'!B47</f>
        <v>Giếng khoan</v>
      </c>
      <c r="C56" s="199"/>
      <c r="D56" s="199"/>
      <c r="E56" s="200"/>
      <c r="F56" s="32"/>
      <c r="G56" s="71">
        <f>'Bảng điểm B1'!E47</f>
        <v>5</v>
      </c>
      <c r="H56" s="210"/>
    </row>
    <row r="57" spans="1:8" ht="14.25" customHeight="1">
      <c r="A57" s="31"/>
      <c r="B57" s="199" t="str">
        <f>'Bảng điểm B1'!B48</f>
        <v>Giếng đào được bảo vệ, khe/mó được bảo vệ</v>
      </c>
      <c r="C57" s="199"/>
      <c r="D57" s="199"/>
      <c r="E57" s="200"/>
      <c r="F57" s="32"/>
      <c r="G57" s="71">
        <f>'Bảng điểm B1'!E48</f>
        <v>0</v>
      </c>
      <c r="H57" s="212"/>
    </row>
    <row r="58" spans="1:8" ht="14.25" customHeight="1">
      <c r="A58" s="29">
        <f>'Bảng điểm B1'!A49</f>
        <v>11</v>
      </c>
      <c r="B58" s="201" t="str">
        <f>'Bảng điểm B1'!B49</f>
        <v>Nhà vệ sinh</v>
      </c>
      <c r="C58" s="201"/>
      <c r="D58" s="201"/>
      <c r="E58" s="202"/>
      <c r="F58" s="30"/>
      <c r="G58" s="30"/>
      <c r="H58" s="30"/>
    </row>
    <row r="59" spans="1:8" ht="14.25" customHeight="1">
      <c r="A59" s="31"/>
      <c r="B59" s="199" t="str">
        <f>'Bảng điểm B1'!B50</f>
        <v xml:space="preserve">Hố xí tự hoại </v>
      </c>
      <c r="C59" s="199"/>
      <c r="D59" s="199"/>
      <c r="E59" s="200"/>
      <c r="F59" s="32"/>
      <c r="G59" s="71">
        <f>'Bảng điểm B1'!E50</f>
        <v>5</v>
      </c>
      <c r="H59" s="209"/>
    </row>
    <row r="60" spans="1:8" ht="14.25" customHeight="1">
      <c r="A60" s="31"/>
      <c r="B60" s="199" t="str">
        <f>'Bảng điểm B1'!B51</f>
        <v>Hố xí bán tự hoại</v>
      </c>
      <c r="C60" s="199"/>
      <c r="D60" s="199"/>
      <c r="E60" s="200"/>
      <c r="F60" s="32"/>
      <c r="G60" s="71">
        <f>'Bảng điểm B1'!E51</f>
        <v>0</v>
      </c>
      <c r="H60" s="212"/>
    </row>
    <row r="61" spans="1:8" ht="14.25" customHeight="1">
      <c r="A61" s="29">
        <f>'Bảng điểm B1'!A52</f>
        <v>12</v>
      </c>
      <c r="B61" s="201" t="str">
        <f>'Bảng điểm B1'!B52</f>
        <v>Tài sản chủ yếu</v>
      </c>
      <c r="C61" s="201"/>
      <c r="D61" s="201"/>
      <c r="E61" s="202"/>
      <c r="F61" s="30"/>
      <c r="G61" s="30"/>
      <c r="H61" s="30"/>
    </row>
    <row r="62" spans="1:8" ht="14.25" customHeight="1">
      <c r="A62" s="31"/>
      <c r="B62" s="199" t="str">
        <f>'Bảng điểm B1'!B53</f>
        <v>Ô tô</v>
      </c>
      <c r="C62" s="199"/>
      <c r="D62" s="199"/>
      <c r="E62" s="200"/>
      <c r="F62" s="32"/>
      <c r="G62" s="71">
        <f>'Bảng điểm B1'!E53</f>
        <v>55</v>
      </c>
      <c r="H62" s="32"/>
    </row>
    <row r="63" spans="1:8" ht="14.25" customHeight="1">
      <c r="A63" s="31"/>
      <c r="B63" s="199" t="str">
        <f>'Bảng điểm B1'!B54</f>
        <v>1 xe máy, xe có động cơ</v>
      </c>
      <c r="C63" s="199"/>
      <c r="D63" s="199"/>
      <c r="E63" s="200"/>
      <c r="F63" s="32"/>
      <c r="G63" s="71">
        <f>'Bảng điểm B1'!E54</f>
        <v>20</v>
      </c>
      <c r="H63" s="209"/>
    </row>
    <row r="64" spans="1:8" ht="14.25" customHeight="1">
      <c r="A64" s="31"/>
      <c r="B64" s="199" t="str">
        <f>'Bảng điểm B1'!B55</f>
        <v>2 xe máy, xe có động cơ</v>
      </c>
      <c r="C64" s="199"/>
      <c r="D64" s="199"/>
      <c r="E64" s="200"/>
      <c r="F64" s="32"/>
      <c r="G64" s="71">
        <f>'Bảng điểm B1'!E55</f>
        <v>30</v>
      </c>
      <c r="H64" s="210"/>
    </row>
    <row r="65" spans="1:8" ht="14.25" customHeight="1">
      <c r="A65" s="31"/>
      <c r="B65" s="199" t="str">
        <f>'Bảng điểm B1'!B56</f>
        <v>Từ 3 xe máy, xe có động cơ</v>
      </c>
      <c r="C65" s="199"/>
      <c r="D65" s="199"/>
      <c r="E65" s="200"/>
      <c r="F65" s="32"/>
      <c r="G65" s="71">
        <f>'Bảng điểm B1'!E56</f>
        <v>40</v>
      </c>
      <c r="H65" s="212"/>
    </row>
    <row r="66" spans="1:8" ht="14.25" customHeight="1">
      <c r="A66" s="31"/>
      <c r="B66" s="199" t="str">
        <f>'Bảng điểm B1'!B57</f>
        <v>Tàu thuyền có động cơ</v>
      </c>
      <c r="C66" s="199"/>
      <c r="D66" s="199"/>
      <c r="E66" s="200"/>
      <c r="F66" s="32"/>
      <c r="G66" s="71">
        <f>'Bảng điểm B1'!E57</f>
        <v>15</v>
      </c>
      <c r="H66" s="32"/>
    </row>
    <row r="67" spans="1:8" ht="14.25" customHeight="1">
      <c r="A67" s="31"/>
      <c r="B67" s="199" t="str">
        <f>'Bảng điểm B1'!B58</f>
        <v>Máy in, máy fax</v>
      </c>
      <c r="C67" s="199"/>
      <c r="D67" s="199"/>
      <c r="E67" s="200"/>
      <c r="F67" s="32"/>
      <c r="G67" s="71">
        <f>'Bảng điểm B1'!E58</f>
        <v>10</v>
      </c>
      <c r="H67" s="32"/>
    </row>
    <row r="68" spans="1:8" ht="14.25" customHeight="1">
      <c r="A68" s="31"/>
      <c r="B68" s="199" t="str">
        <f>'Bảng điểm B1'!B59</f>
        <v>1 tivi màu</v>
      </c>
      <c r="C68" s="199"/>
      <c r="D68" s="199"/>
      <c r="E68" s="200"/>
      <c r="F68" s="32"/>
      <c r="G68" s="71">
        <f>'Bảng điểm B1'!E59</f>
        <v>10</v>
      </c>
      <c r="H68" s="209"/>
    </row>
    <row r="69" spans="1:8" ht="14.25" customHeight="1">
      <c r="A69" s="31"/>
      <c r="B69" s="199" t="str">
        <f>'Bảng điểm B1'!B60</f>
        <v>Từ 2 ti vi màu</v>
      </c>
      <c r="C69" s="199"/>
      <c r="D69" s="199"/>
      <c r="E69" s="200"/>
      <c r="F69" s="32"/>
      <c r="G69" s="71">
        <f>'Bảng điểm B1'!E60</f>
        <v>15</v>
      </c>
      <c r="H69" s="212"/>
    </row>
    <row r="70" spans="1:8" ht="14.25" customHeight="1">
      <c r="A70" s="31"/>
      <c r="B70" s="199" t="str">
        <f>'Bảng điểm B1'!B61</f>
        <v>Dàn nghe nhạc các loại</v>
      </c>
      <c r="C70" s="199"/>
      <c r="D70" s="199"/>
      <c r="E70" s="200"/>
      <c r="F70" s="32"/>
      <c r="G70" s="71">
        <f>'Bảng điểm B1'!E61</f>
        <v>0</v>
      </c>
      <c r="H70" s="32"/>
    </row>
    <row r="71" spans="1:8" ht="14.25" customHeight="1">
      <c r="A71" s="31"/>
      <c r="B71" s="199" t="str">
        <f>'Bảng điểm B1'!B62</f>
        <v>Máy vi tính</v>
      </c>
      <c r="C71" s="199"/>
      <c r="D71" s="199"/>
      <c r="E71" s="200"/>
      <c r="F71" s="32"/>
      <c r="G71" s="71">
        <f>'Bảng điểm B1'!E62</f>
        <v>10</v>
      </c>
      <c r="H71" s="32"/>
    </row>
    <row r="72" spans="1:8" ht="14.25" customHeight="1">
      <c r="A72" s="31"/>
      <c r="B72" s="199" t="str">
        <f>'Bảng điểm B1'!B63</f>
        <v>Tủ lạnh</v>
      </c>
      <c r="C72" s="199"/>
      <c r="D72" s="199"/>
      <c r="E72" s="200"/>
      <c r="F72" s="32"/>
      <c r="G72" s="71">
        <f>'Bảng điểm B1'!E63</f>
        <v>15</v>
      </c>
      <c r="H72" s="32"/>
    </row>
    <row r="73" spans="1:8" ht="14.25" customHeight="1">
      <c r="A73" s="31"/>
      <c r="B73" s="199" t="str">
        <f>'Bảng điểm B1'!B64</f>
        <v>1 máy điều hòa nhiệt độ</v>
      </c>
      <c r="C73" s="199"/>
      <c r="D73" s="199"/>
      <c r="E73" s="200"/>
      <c r="F73" s="32"/>
      <c r="G73" s="71">
        <f>'Bảng điểm B1'!E64</f>
        <v>10</v>
      </c>
      <c r="H73" s="209"/>
    </row>
    <row r="74" spans="1:8" ht="14.25" customHeight="1">
      <c r="A74" s="31"/>
      <c r="B74" s="199" t="str">
        <f>'Bảng điểm B1'!B65</f>
        <v>Từ 2 máy điều hòa nhiệt độ</v>
      </c>
      <c r="C74" s="199"/>
      <c r="D74" s="199"/>
      <c r="E74" s="200"/>
      <c r="F74" s="32"/>
      <c r="G74" s="71">
        <f>'Bảng điểm B1'!E65</f>
        <v>10</v>
      </c>
      <c r="H74" s="212"/>
    </row>
    <row r="75" spans="1:8" ht="14.25" customHeight="1">
      <c r="A75" s="31"/>
      <c r="B75" s="199" t="str">
        <f>'Bảng điểm B1'!B66</f>
        <v>Máy giặt, sấy quần áo</v>
      </c>
      <c r="C75" s="199"/>
      <c r="D75" s="199"/>
      <c r="E75" s="200"/>
      <c r="F75" s="32"/>
      <c r="G75" s="71">
        <f>'Bảng điểm B1'!E66</f>
        <v>10</v>
      </c>
      <c r="H75" s="32"/>
    </row>
    <row r="76" spans="1:8" ht="14.25" customHeight="1">
      <c r="A76" s="31"/>
      <c r="B76" s="199" t="str">
        <f>'Bảng điểm B1'!B67</f>
        <v>Bình tắm nước nóng</v>
      </c>
      <c r="C76" s="199"/>
      <c r="D76" s="199"/>
      <c r="E76" s="200"/>
      <c r="F76" s="32"/>
      <c r="G76" s="71">
        <f>'Bảng điểm B1'!E67</f>
        <v>10</v>
      </c>
      <c r="H76" s="32"/>
    </row>
    <row r="77" spans="1:8" ht="14.25" customHeight="1">
      <c r="A77" s="31"/>
      <c r="B77" s="199" t="str">
        <f>'Bảng điểm B1'!B68</f>
        <v>Lò vi sóng, lò nướng</v>
      </c>
      <c r="C77" s="199"/>
      <c r="D77" s="199"/>
      <c r="E77" s="200"/>
      <c r="F77" s="32"/>
      <c r="G77" s="71">
        <f>'Bảng điểm B1'!E68</f>
        <v>10</v>
      </c>
      <c r="H77" s="32"/>
    </row>
    <row r="78" spans="1:8" ht="14.25" customHeight="1">
      <c r="A78" s="29">
        <f>'Bảng điểm B1'!A69</f>
        <v>13</v>
      </c>
      <c r="B78" s="201" t="str">
        <f>'Bảng điểm B1'!B69</f>
        <v>Đất đai</v>
      </c>
      <c r="C78" s="201"/>
      <c r="D78" s="201"/>
      <c r="E78" s="202"/>
      <c r="F78" s="30"/>
      <c r="G78" s="30"/>
      <c r="H78" s="30"/>
    </row>
    <row r="79" spans="1:8" ht="14.25" customHeight="1">
      <c r="A79" s="31"/>
      <c r="B79" s="199" t="str">
        <f>'Bảng điểm B1'!B70</f>
        <v>Diện tích ao, vườn liền kề đất ở từ 300 m2 ≤ 500m2</v>
      </c>
      <c r="C79" s="199"/>
      <c r="D79" s="199"/>
      <c r="E79" s="200"/>
      <c r="F79" s="32"/>
      <c r="G79" s="71">
        <f>'Bảng điểm B1'!E70</f>
        <v>0</v>
      </c>
      <c r="H79" s="209"/>
    </row>
    <row r="80" spans="1:8" ht="14.25" customHeight="1">
      <c r="A80" s="31"/>
      <c r="B80" s="199" t="str">
        <f>'Bảng điểm B1'!B71</f>
        <v>Diện tích ao, vườn liền kề đất ở ≥ 500 m2</v>
      </c>
      <c r="C80" s="199"/>
      <c r="D80" s="199"/>
      <c r="E80" s="200"/>
      <c r="F80" s="32"/>
      <c r="G80" s="71">
        <f>'Bảng điểm B1'!E71</f>
        <v>0</v>
      </c>
      <c r="H80" s="212"/>
    </row>
    <row r="81" spans="1:8" ht="14.25" customHeight="1">
      <c r="A81" s="31"/>
      <c r="B81" s="199" t="str">
        <f>'Bảng điểm B1'!B72</f>
        <v>Diện tich trồng cây hàng năm ≥ 5.000 m2</v>
      </c>
      <c r="C81" s="199"/>
      <c r="D81" s="199"/>
      <c r="E81" s="200"/>
      <c r="F81" s="32"/>
      <c r="G81" s="71">
        <f>'Bảng điểm B1'!E72</f>
        <v>0</v>
      </c>
      <c r="H81" s="32"/>
    </row>
    <row r="82" spans="1:8" ht="14.25" customHeight="1">
      <c r="A82" s="31"/>
      <c r="B82" s="199" t="str">
        <f>'Bảng điểm B1'!B73</f>
        <v>Diện tích đất cây lâu năm từ 1.000 m2 đến ≤ 5.000 m2</v>
      </c>
      <c r="C82" s="199"/>
      <c r="D82" s="199"/>
      <c r="E82" s="200"/>
      <c r="F82" s="32"/>
      <c r="G82" s="71">
        <f>'Bảng điểm B1'!E73</f>
        <v>0</v>
      </c>
      <c r="H82" s="209"/>
    </row>
    <row r="83" spans="1:8" ht="14.25" customHeight="1">
      <c r="A83" s="31"/>
      <c r="B83" s="199" t="str">
        <f>'Bảng điểm B1'!B74</f>
        <v>Diện tích đất cây lâu năm     ≥ 5.000 m2</v>
      </c>
      <c r="C83" s="199"/>
      <c r="D83" s="199"/>
      <c r="E83" s="200"/>
      <c r="F83" s="32"/>
      <c r="G83" s="71">
        <f>'Bảng điểm B1'!E74</f>
        <v>5</v>
      </c>
      <c r="H83" s="212"/>
    </row>
    <row r="84" spans="1:8" ht="14.25" customHeight="1">
      <c r="A84" s="31"/>
      <c r="B84" s="199" t="str">
        <f>'Bảng điểm B1'!B75</f>
        <v>Diện tích mặt nước từ 500 đến &lt; 5.000 m2</v>
      </c>
      <c r="C84" s="199"/>
      <c r="D84" s="199"/>
      <c r="E84" s="200"/>
      <c r="F84" s="32"/>
      <c r="G84" s="71">
        <f>'Bảng điểm B1'!E75</f>
        <v>0</v>
      </c>
      <c r="H84" s="209"/>
    </row>
    <row r="85" spans="1:8" ht="14.25" customHeight="1">
      <c r="A85" s="31"/>
      <c r="B85" s="199" t="str">
        <f>'Bảng điểm B1'!B76</f>
        <v>Diện tích mặt nước
 ≥ 5000 m2</v>
      </c>
      <c r="C85" s="199"/>
      <c r="D85" s="199"/>
      <c r="E85" s="200"/>
      <c r="F85" s="32"/>
      <c r="G85" s="71">
        <f>'Bảng điểm B1'!E76</f>
        <v>20</v>
      </c>
      <c r="H85" s="212"/>
    </row>
    <row r="86" spans="1:8" ht="14.25" customHeight="1">
      <c r="A86" s="31"/>
      <c r="B86" s="199" t="str">
        <f>'Bảng điểm B1'!B77</f>
        <v>Diện tích đất rừng từ 5.000 đến dưới 10.000 m2</v>
      </c>
      <c r="C86" s="199"/>
      <c r="D86" s="199"/>
      <c r="E86" s="200"/>
      <c r="F86" s="32"/>
      <c r="G86" s="71">
        <f>'Bảng điểm B1'!E77</f>
        <v>0</v>
      </c>
      <c r="H86" s="209"/>
    </row>
    <row r="87" spans="1:8" ht="14.25" customHeight="1">
      <c r="A87" s="31"/>
      <c r="B87" s="199" t="str">
        <f>'Bảng điểm B1'!B78</f>
        <v>Diện tích đất rừng 
≥ 10.000 m2 trở lên</v>
      </c>
      <c r="C87" s="199"/>
      <c r="D87" s="199"/>
      <c r="E87" s="200"/>
      <c r="F87" s="32"/>
      <c r="G87" s="71">
        <f>'Bảng điểm B1'!E78</f>
        <v>0</v>
      </c>
      <c r="H87" s="212"/>
    </row>
    <row r="88" spans="1:8" ht="14.25" customHeight="1">
      <c r="A88" s="29">
        <f>'Bảng điểm B1'!A79</f>
        <v>14</v>
      </c>
      <c r="B88" s="201" t="str">
        <f>'Bảng điểm B1'!B79</f>
        <v>Chăn nuôi</v>
      </c>
      <c r="C88" s="201"/>
      <c r="D88" s="201"/>
      <c r="E88" s="202"/>
      <c r="F88" s="30"/>
      <c r="G88" s="30"/>
      <c r="H88" s="30"/>
    </row>
    <row r="89" spans="1:8" ht="14.25" customHeight="1">
      <c r="A89" s="31"/>
      <c r="B89" s="199" t="str">
        <f>'Bảng điểm B1'!B80</f>
        <v>Hộ có 1 con trâu/ bò/ ngựa</v>
      </c>
      <c r="C89" s="199"/>
      <c r="D89" s="199"/>
      <c r="E89" s="200"/>
      <c r="F89" s="32"/>
      <c r="G89" s="71">
        <f>'Bảng điểm B1'!E80</f>
        <v>0</v>
      </c>
      <c r="H89" s="32"/>
    </row>
    <row r="90" spans="1:8" ht="14.25" customHeight="1">
      <c r="A90" s="31"/>
      <c r="B90" s="199" t="str">
        <f>'Bảng điểm B1'!B81</f>
        <v>Hộ có 2 con trâu/ bò/ ngựa</v>
      </c>
      <c r="C90" s="199"/>
      <c r="D90" s="199"/>
      <c r="E90" s="200"/>
      <c r="F90" s="32"/>
      <c r="G90" s="71">
        <f>'Bảng điểm B1'!E81</f>
        <v>10</v>
      </c>
      <c r="H90" s="32"/>
    </row>
    <row r="91" spans="1:8" ht="14.25" customHeight="1">
      <c r="A91" s="31"/>
      <c r="B91" s="199" t="str">
        <f>'Bảng điểm B1'!B82</f>
        <v>Hộ có từ 3 con trâu/ bò/ ngựa trở lên</v>
      </c>
      <c r="C91" s="199"/>
      <c r="D91" s="199"/>
      <c r="E91" s="200"/>
      <c r="F91" s="32"/>
      <c r="G91" s="71">
        <f>'Bảng điểm B1'!E82</f>
        <v>20</v>
      </c>
      <c r="H91" s="32"/>
    </row>
    <row r="92" spans="1:8" ht="14.25" customHeight="1">
      <c r="A92" s="31"/>
      <c r="B92" s="199" t="str">
        <f>'Bảng điểm B1'!B83</f>
        <v>Hộ có từ 10 con lợn/ dê/ cừu</v>
      </c>
      <c r="C92" s="199"/>
      <c r="D92" s="199"/>
      <c r="E92" s="200"/>
      <c r="F92" s="32"/>
      <c r="G92" s="71">
        <f>'Bảng điểm B1'!E83</f>
        <v>10</v>
      </c>
      <c r="H92" s="32"/>
    </row>
    <row r="93" spans="1:8" ht="14.25" customHeight="1">
      <c r="A93" s="31"/>
      <c r="B93" s="199" t="str">
        <f>'Bảng điểm B1'!B84</f>
        <v>Hộ có từ 100 con gà/vịt/ ngan/ ngỗng/chim</v>
      </c>
      <c r="C93" s="199"/>
      <c r="D93" s="199"/>
      <c r="E93" s="200"/>
      <c r="F93" s="32"/>
      <c r="G93" s="71">
        <f>'Bảng điểm B1'!E84</f>
        <v>10</v>
      </c>
      <c r="H93" s="32"/>
    </row>
    <row r="94" spans="1:8" ht="14.25" customHeight="1">
      <c r="A94" s="31"/>
      <c r="B94" s="199" t="str">
        <f>'Bảng điểm B1'!B85</f>
        <v>Hộ gia đình có nuôi trồng thủy sản</v>
      </c>
      <c r="C94" s="199"/>
      <c r="D94" s="199"/>
      <c r="E94" s="200"/>
      <c r="F94" s="32"/>
      <c r="G94" s="71">
        <f>'Bảng điểm B1'!E85</f>
        <v>0</v>
      </c>
      <c r="H94" s="32"/>
    </row>
    <row r="95" spans="1:8" ht="14.25" customHeight="1">
      <c r="A95" s="190" t="s">
        <v>42</v>
      </c>
      <c r="B95" s="190"/>
      <c r="C95" s="190"/>
      <c r="D95" s="190"/>
      <c r="E95" s="190"/>
      <c r="F95" s="30"/>
      <c r="G95" s="30"/>
      <c r="H95" s="11"/>
    </row>
    <row r="96" spans="1:8">
      <c r="A96" s="18"/>
      <c r="B96" s="9"/>
      <c r="C96" s="9"/>
      <c r="D96" s="9"/>
      <c r="E96" s="9"/>
      <c r="F96" s="10"/>
      <c r="G96" s="10"/>
      <c r="H96" s="10"/>
    </row>
  </sheetData>
  <mergeCells count="103">
    <mergeCell ref="A1:H1"/>
    <mergeCell ref="B19:E19"/>
    <mergeCell ref="B20:E20"/>
    <mergeCell ref="B21:E21"/>
    <mergeCell ref="B22:E22"/>
    <mergeCell ref="B23:E23"/>
    <mergeCell ref="B24:E24"/>
    <mergeCell ref="A3:H3"/>
    <mergeCell ref="A11:H11"/>
    <mergeCell ref="B13:E13"/>
    <mergeCell ref="B14:E14"/>
    <mergeCell ref="B15:E15"/>
    <mergeCell ref="H15:H21"/>
    <mergeCell ref="B16:E16"/>
    <mergeCell ref="B17:E17"/>
    <mergeCell ref="B18:E18"/>
    <mergeCell ref="A2:H2"/>
    <mergeCell ref="B31:E31"/>
    <mergeCell ref="B32:E32"/>
    <mergeCell ref="H32:H33"/>
    <mergeCell ref="B33:E33"/>
    <mergeCell ref="B34:E34"/>
    <mergeCell ref="B35:E35"/>
    <mergeCell ref="B25:E25"/>
    <mergeCell ref="B26:E26"/>
    <mergeCell ref="B27:E27"/>
    <mergeCell ref="B28:E28"/>
    <mergeCell ref="B29:E29"/>
    <mergeCell ref="H29:H30"/>
    <mergeCell ref="B30:E30"/>
    <mergeCell ref="B42:E42"/>
    <mergeCell ref="B43:E43"/>
    <mergeCell ref="B44:E44"/>
    <mergeCell ref="B45:E45"/>
    <mergeCell ref="B46:E46"/>
    <mergeCell ref="B36:E36"/>
    <mergeCell ref="H36:H37"/>
    <mergeCell ref="B37:E37"/>
    <mergeCell ref="B38:E38"/>
    <mergeCell ref="B39:E39"/>
    <mergeCell ref="B40:E40"/>
    <mergeCell ref="H40:H41"/>
    <mergeCell ref="B41:E41"/>
    <mergeCell ref="B54:E54"/>
    <mergeCell ref="B55:E55"/>
    <mergeCell ref="H55:H57"/>
    <mergeCell ref="B56:E56"/>
    <mergeCell ref="B57:E57"/>
    <mergeCell ref="B58:E58"/>
    <mergeCell ref="H46:H48"/>
    <mergeCell ref="B47:E47"/>
    <mergeCell ref="B48:E48"/>
    <mergeCell ref="B49:E49"/>
    <mergeCell ref="B50:E50"/>
    <mergeCell ref="H50:H53"/>
    <mergeCell ref="B51:E51"/>
    <mergeCell ref="B52:E52"/>
    <mergeCell ref="B53:E53"/>
    <mergeCell ref="B59:E59"/>
    <mergeCell ref="H59:H60"/>
    <mergeCell ref="B60:E60"/>
    <mergeCell ref="B61:E61"/>
    <mergeCell ref="B62:E62"/>
    <mergeCell ref="B63:E63"/>
    <mergeCell ref="H63:H65"/>
    <mergeCell ref="B64:E64"/>
    <mergeCell ref="B65:E65"/>
    <mergeCell ref="B71:E71"/>
    <mergeCell ref="B72:E72"/>
    <mergeCell ref="B73:E73"/>
    <mergeCell ref="H73:H74"/>
    <mergeCell ref="B74:E74"/>
    <mergeCell ref="B75:E75"/>
    <mergeCell ref="B66:E66"/>
    <mergeCell ref="B67:E67"/>
    <mergeCell ref="B68:E68"/>
    <mergeCell ref="H68:H69"/>
    <mergeCell ref="B69:E69"/>
    <mergeCell ref="B70:E70"/>
    <mergeCell ref="B81:E81"/>
    <mergeCell ref="B82:E82"/>
    <mergeCell ref="H82:H83"/>
    <mergeCell ref="B83:E83"/>
    <mergeCell ref="B84:E84"/>
    <mergeCell ref="H84:H85"/>
    <mergeCell ref="B85:E85"/>
    <mergeCell ref="B76:E76"/>
    <mergeCell ref="B77:E77"/>
    <mergeCell ref="B78:E78"/>
    <mergeCell ref="B79:E79"/>
    <mergeCell ref="H79:H80"/>
    <mergeCell ref="B80:E80"/>
    <mergeCell ref="B91:E91"/>
    <mergeCell ref="B92:E92"/>
    <mergeCell ref="B93:E93"/>
    <mergeCell ref="B94:E94"/>
    <mergeCell ref="A95:E95"/>
    <mergeCell ref="B86:E86"/>
    <mergeCell ref="H86:H87"/>
    <mergeCell ref="B87:E87"/>
    <mergeCell ref="B88:E88"/>
    <mergeCell ref="B89:E89"/>
    <mergeCell ref="B90:E90"/>
  </mergeCells>
  <pageMargins left="0.62992125984251968" right="0" top="0.57999999999999996" bottom="0.43" header="0" footer="0"/>
  <pageSetup paperSize="9" scale="9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95"/>
  <sheetViews>
    <sheetView zoomScale="85" zoomScaleNormal="85" zoomScaleSheetLayoutView="130" workbookViewId="0">
      <selection activeCell="F24" sqref="F24"/>
    </sheetView>
  </sheetViews>
  <sheetFormatPr defaultRowHeight="15"/>
  <cols>
    <col min="1" max="1" width="4.85546875" style="78" customWidth="1"/>
    <col min="2" max="2" width="34.5703125" style="77" customWidth="1"/>
    <col min="3" max="3" width="9.7109375" style="77" customWidth="1"/>
    <col min="4" max="4" width="12.140625" style="77" customWidth="1"/>
    <col min="5" max="5" width="9.5703125" style="77" customWidth="1"/>
    <col min="6" max="6" width="14.42578125" style="77" customWidth="1"/>
    <col min="7" max="7" width="13.85546875" style="77" customWidth="1"/>
    <col min="8" max="8" width="12.5703125" style="77" customWidth="1"/>
    <col min="9" max="16384" width="9.140625" style="77"/>
  </cols>
  <sheetData>
    <row r="1" spans="1:8" s="1" customFormat="1" ht="18.75" customHeight="1">
      <c r="A1" s="198" t="s">
        <v>236</v>
      </c>
      <c r="B1" s="188"/>
      <c r="C1" s="188"/>
      <c r="D1" s="188"/>
      <c r="E1" s="188"/>
      <c r="F1" s="188"/>
      <c r="G1" s="188"/>
      <c r="H1" s="188"/>
    </row>
    <row r="2" spans="1:8" s="1" customFormat="1" ht="24.75" customHeight="1">
      <c r="A2" s="198" t="s">
        <v>243</v>
      </c>
      <c r="B2" s="188"/>
      <c r="C2" s="188"/>
      <c r="D2" s="188"/>
      <c r="E2" s="188"/>
      <c r="F2" s="188"/>
      <c r="G2" s="188"/>
      <c r="H2" s="188"/>
    </row>
    <row r="3" spans="1:8" s="101" customFormat="1" ht="6.75" customHeight="1">
      <c r="A3" s="115"/>
      <c r="B3" s="114"/>
      <c r="C3" s="114"/>
      <c r="D3" s="114"/>
      <c r="E3" s="114"/>
      <c r="F3" s="114"/>
      <c r="G3" s="114"/>
      <c r="H3" s="114"/>
    </row>
    <row r="4" spans="1:8" s="95" customFormat="1" ht="16.5" customHeight="1">
      <c r="A4" s="108" t="s">
        <v>79</v>
      </c>
      <c r="B4" s="113"/>
      <c r="C4" s="112"/>
      <c r="D4" s="111"/>
      <c r="E4" s="108" t="s">
        <v>63</v>
      </c>
      <c r="F4" s="110"/>
      <c r="G4" s="104"/>
      <c r="H4" s="103"/>
    </row>
    <row r="5" spans="1:8" s="95" customFormat="1" ht="18" customHeight="1">
      <c r="A5" s="108" t="s">
        <v>80</v>
      </c>
      <c r="B5" s="113"/>
      <c r="C5" s="112"/>
      <c r="D5" s="111"/>
      <c r="E5" s="108" t="s">
        <v>74</v>
      </c>
      <c r="F5" s="110"/>
      <c r="G5" s="109"/>
      <c r="H5" s="103"/>
    </row>
    <row r="6" spans="1:8" s="95" customFormat="1" ht="15.75" customHeight="1">
      <c r="A6" s="108" t="s">
        <v>62</v>
      </c>
      <c r="B6" s="107"/>
      <c r="C6" s="104"/>
      <c r="D6" s="104"/>
      <c r="E6" s="106"/>
      <c r="F6" s="105" t="s">
        <v>23</v>
      </c>
      <c r="G6" s="104"/>
      <c r="H6" s="103"/>
    </row>
    <row r="7" spans="1:8" s="95" customFormat="1" ht="15" customHeight="1">
      <c r="A7" s="101" t="s">
        <v>203</v>
      </c>
      <c r="B7" s="99"/>
      <c r="C7" s="96"/>
      <c r="D7" s="96"/>
      <c r="E7" s="99"/>
      <c r="F7" s="98"/>
      <c r="G7" s="97"/>
      <c r="H7" s="96"/>
    </row>
    <row r="8" spans="1:8" ht="15" customHeight="1">
      <c r="B8" s="101" t="s">
        <v>54</v>
      </c>
      <c r="C8" s="102" t="s">
        <v>55</v>
      </c>
      <c r="D8" s="102"/>
      <c r="E8" s="101"/>
      <c r="F8" s="101" t="s">
        <v>56</v>
      </c>
    </row>
    <row r="9" spans="1:8" s="95" customFormat="1" ht="12.75" customHeight="1">
      <c r="A9" s="100"/>
      <c r="B9" s="99"/>
      <c r="C9" s="96"/>
      <c r="D9" s="96"/>
      <c r="E9" s="99"/>
      <c r="F9" s="98"/>
      <c r="G9" s="97"/>
      <c r="H9" s="96"/>
    </row>
    <row r="10" spans="1:8" ht="21" customHeight="1">
      <c r="A10" s="231" t="s">
        <v>67</v>
      </c>
      <c r="B10" s="231"/>
      <c r="C10" s="231"/>
      <c r="D10" s="231"/>
      <c r="E10" s="231"/>
      <c r="F10" s="231"/>
      <c r="G10" s="231"/>
      <c r="H10" s="231"/>
    </row>
    <row r="11" spans="1:8" ht="2.25" customHeight="1">
      <c r="A11" s="122"/>
      <c r="B11" s="122"/>
      <c r="C11" s="122"/>
      <c r="D11" s="122"/>
      <c r="E11" s="122"/>
      <c r="F11" s="122"/>
      <c r="G11" s="122"/>
      <c r="H11" s="122"/>
    </row>
    <row r="12" spans="1:8" ht="30" customHeight="1">
      <c r="A12" s="93" t="s">
        <v>24</v>
      </c>
      <c r="B12" s="232" t="s">
        <v>45</v>
      </c>
      <c r="C12" s="233"/>
      <c r="D12" s="233"/>
      <c r="E12" s="234"/>
      <c r="F12" s="94" t="s">
        <v>64</v>
      </c>
      <c r="G12" s="93" t="s">
        <v>204</v>
      </c>
      <c r="H12" s="93" t="s">
        <v>43</v>
      </c>
    </row>
    <row r="13" spans="1:8" ht="19.5" customHeight="1">
      <c r="A13" s="86">
        <f>'[1]Bảng điểm B1'!A4</f>
        <v>1</v>
      </c>
      <c r="B13" s="221" t="str">
        <f>'[1]Bảng điểm B1'!B4</f>
        <v>Số nhân khẩu trong hộ</v>
      </c>
      <c r="C13" s="221"/>
      <c r="D13" s="221"/>
      <c r="E13" s="222"/>
      <c r="F13" s="83"/>
      <c r="G13" s="83"/>
      <c r="H13" s="83"/>
    </row>
    <row r="14" spans="1:8" ht="16.5" customHeight="1">
      <c r="A14" s="85"/>
      <c r="B14" s="219" t="str">
        <f>'[1]Bảng điểm B1'!B5</f>
        <v>Hộ có 1 người</v>
      </c>
      <c r="C14" s="219"/>
      <c r="D14" s="219"/>
      <c r="E14" s="220"/>
      <c r="F14" s="84"/>
      <c r="G14" s="84">
        <f>'[1]Bảng điểm B1'!F5</f>
        <v>100</v>
      </c>
      <c r="H14" s="235"/>
    </row>
    <row r="15" spans="1:8" ht="16.5" customHeight="1">
      <c r="A15" s="85"/>
      <c r="B15" s="219" t="str">
        <f>'[1]Bảng điểm B1'!B6</f>
        <v>Hộ có 2 người</v>
      </c>
      <c r="C15" s="219"/>
      <c r="D15" s="219"/>
      <c r="E15" s="220"/>
      <c r="F15" s="84"/>
      <c r="G15" s="84">
        <f>'[1]Bảng điểm B1'!F6</f>
        <v>75</v>
      </c>
      <c r="H15" s="227"/>
    </row>
    <row r="16" spans="1:8" ht="16.5" customHeight="1">
      <c r="A16" s="85"/>
      <c r="B16" s="219" t="str">
        <f>'[1]Bảng điểm B1'!B7</f>
        <v>Hộ có 3 người</v>
      </c>
      <c r="C16" s="219"/>
      <c r="D16" s="219"/>
      <c r="E16" s="220"/>
      <c r="F16" s="92"/>
      <c r="G16" s="84">
        <f>'[1]Bảng điểm B1'!F7</f>
        <v>65</v>
      </c>
      <c r="H16" s="227"/>
    </row>
    <row r="17" spans="1:10" ht="16.5" customHeight="1">
      <c r="A17" s="85"/>
      <c r="B17" s="219" t="str">
        <f>'[1]Bảng điểm B1'!B8</f>
        <v>Hộ có 4 người</v>
      </c>
      <c r="C17" s="219"/>
      <c r="D17" s="219"/>
      <c r="E17" s="220"/>
      <c r="F17" s="92"/>
      <c r="G17" s="84">
        <f>'[1]Bảng điểm B1'!F8</f>
        <v>50</v>
      </c>
      <c r="H17" s="227"/>
    </row>
    <row r="18" spans="1:10" ht="16.5" customHeight="1">
      <c r="A18" s="85"/>
      <c r="B18" s="219" t="str">
        <f>'[1]Bảng điểm B1'!B9</f>
        <v>Hộ có 5 người</v>
      </c>
      <c r="C18" s="219"/>
      <c r="D18" s="219"/>
      <c r="E18" s="220"/>
      <c r="F18" s="92"/>
      <c r="G18" s="84">
        <f>'[1]Bảng điểm B1'!F9</f>
        <v>40</v>
      </c>
      <c r="H18" s="227"/>
    </row>
    <row r="19" spans="1:10" ht="16.5" customHeight="1">
      <c r="A19" s="85"/>
      <c r="B19" s="219" t="str">
        <f>'[1]Bảng điểm B1'!B10</f>
        <v>Hộ có 6 người</v>
      </c>
      <c r="C19" s="219"/>
      <c r="D19" s="219"/>
      <c r="E19" s="220"/>
      <c r="F19" s="84"/>
      <c r="G19" s="91">
        <f>'[1]Bảng điểm B1'!F10</f>
        <v>25</v>
      </c>
      <c r="H19" s="227"/>
      <c r="J19" s="89"/>
    </row>
    <row r="20" spans="1:10" ht="16.5" customHeight="1">
      <c r="A20" s="85"/>
      <c r="B20" s="219" t="str">
        <f>'[1]Bảng điểm B1'!B11</f>
        <v>Hộ có 7 người</v>
      </c>
      <c r="C20" s="219"/>
      <c r="D20" s="219"/>
      <c r="E20" s="220"/>
      <c r="F20" s="84"/>
      <c r="G20" s="91">
        <f>'[1]Bảng điểm B1'!F11</f>
        <v>15</v>
      </c>
      <c r="H20" s="228"/>
      <c r="J20" s="89"/>
    </row>
    <row r="21" spans="1:10" ht="16.5" customHeight="1">
      <c r="A21" s="86">
        <f>'[1]Bảng điểm B1'!A12</f>
        <v>2</v>
      </c>
      <c r="B21" s="221" t="str">
        <f>'[1]Bảng điểm B1'!B12</f>
        <v>Số người trong độ tuổi lao động (15-59 tuổi)</v>
      </c>
      <c r="C21" s="221"/>
      <c r="D21" s="221"/>
      <c r="E21" s="222"/>
      <c r="F21" s="83"/>
      <c r="G21" s="83"/>
      <c r="H21" s="83"/>
      <c r="J21" s="89"/>
    </row>
    <row r="22" spans="1:10" ht="15.75" customHeight="1">
      <c r="A22" s="85"/>
      <c r="B22" s="219" t="str">
        <f>'[1]Bảng điểm B1'!B13</f>
        <v>Hộ có 1 người</v>
      </c>
      <c r="C22" s="219"/>
      <c r="D22" s="219"/>
      <c r="E22" s="220"/>
      <c r="F22" s="84"/>
      <c r="G22" s="84">
        <f>'[1]Bảng điểm B1'!F13</f>
        <v>0</v>
      </c>
      <c r="H22" s="90"/>
      <c r="J22" s="89"/>
    </row>
    <row r="23" spans="1:10" ht="15.75" customHeight="1">
      <c r="A23" s="85"/>
      <c r="B23" s="219" t="str">
        <f>'[1]Bảng điểm B1'!B14</f>
        <v>Hộ có 2 người</v>
      </c>
      <c r="C23" s="219"/>
      <c r="D23" s="219"/>
      <c r="E23" s="220"/>
      <c r="F23" s="84"/>
      <c r="G23" s="84">
        <f>'[1]Bảng điểm B1'!F14</f>
        <v>0</v>
      </c>
      <c r="H23" s="90"/>
      <c r="J23" s="89"/>
    </row>
    <row r="24" spans="1:10" ht="15.75" customHeight="1">
      <c r="A24" s="85"/>
      <c r="B24" s="219" t="str">
        <f>'[1]Bảng điểm B1'!B15</f>
        <v>Hộ có 3 người</v>
      </c>
      <c r="C24" s="219"/>
      <c r="D24" s="219"/>
      <c r="E24" s="220"/>
      <c r="F24" s="84"/>
      <c r="G24" s="84">
        <f>'[1]Bảng điểm B1'!F15</f>
        <v>0</v>
      </c>
      <c r="H24" s="90"/>
      <c r="J24" s="89"/>
    </row>
    <row r="25" spans="1:10" ht="15.75" customHeight="1">
      <c r="A25" s="85"/>
      <c r="B25" s="219" t="str">
        <f>'[1]Bảng điểm B1'!B16</f>
        <v>Hộ có 4 người</v>
      </c>
      <c r="C25" s="219"/>
      <c r="D25" s="219"/>
      <c r="E25" s="220"/>
      <c r="F25" s="84"/>
      <c r="G25" s="84">
        <f>'[1]Bảng điểm B1'!F16</f>
        <v>0</v>
      </c>
      <c r="H25" s="90"/>
      <c r="J25" s="89"/>
    </row>
    <row r="26" spans="1:10" ht="15.75" customHeight="1">
      <c r="A26" s="85"/>
      <c r="B26" s="219" t="str">
        <f>'[1]Bảng điểm B1'!B17</f>
        <v>Hộ có từ 5 người</v>
      </c>
      <c r="C26" s="219"/>
      <c r="D26" s="219"/>
      <c r="E26" s="220"/>
      <c r="F26" s="84"/>
      <c r="G26" s="84">
        <f>'[1]Bảng điểm B1'!F17</f>
        <v>10</v>
      </c>
      <c r="H26" s="90"/>
      <c r="J26" s="89"/>
    </row>
    <row r="27" spans="1:10" ht="31.5" customHeight="1">
      <c r="A27" s="86">
        <f>'[1]Bảng điểm B1'!A18</f>
        <v>3</v>
      </c>
      <c r="B27" s="236" t="str">
        <f>'[1]Bảng điểm B1'!B18</f>
        <v>Số người phụ thuộc ((1) trẻ em dưới 16 tuổi; (2) người cao tuổi, người khuyết tật)</v>
      </c>
      <c r="C27" s="221"/>
      <c r="D27" s="221"/>
      <c r="E27" s="222"/>
      <c r="F27" s="83"/>
      <c r="G27" s="83"/>
      <c r="H27" s="83"/>
    </row>
    <row r="28" spans="1:10" ht="15.75" customHeight="1">
      <c r="A28" s="85"/>
      <c r="B28" s="219" t="str">
        <f>'[1]Bảng điểm B1'!B19</f>
        <v>Không có người nào</v>
      </c>
      <c r="C28" s="219"/>
      <c r="D28" s="219"/>
      <c r="E28" s="220"/>
      <c r="F28" s="84"/>
      <c r="G28" s="84">
        <f>'[1]Bảng điểm B1'!F19</f>
        <v>15</v>
      </c>
      <c r="H28" s="224"/>
    </row>
    <row r="29" spans="1:10" ht="15.75" customHeight="1">
      <c r="A29" s="85"/>
      <c r="B29" s="219" t="str">
        <f>'[1]Bảng điểm B1'!B20</f>
        <v xml:space="preserve">Chỉ có 1 người </v>
      </c>
      <c r="C29" s="219"/>
      <c r="D29" s="219"/>
      <c r="E29" s="220"/>
      <c r="F29" s="84"/>
      <c r="G29" s="84">
        <f>'[1]Bảng điểm B1'!F20</f>
        <v>0</v>
      </c>
      <c r="H29" s="226"/>
    </row>
    <row r="30" spans="1:10" ht="18.75" customHeight="1">
      <c r="A30" s="86">
        <f>'[1]Bảng điểm B1'!A21</f>
        <v>4</v>
      </c>
      <c r="B30" s="221" t="str">
        <f>'[1]Bảng điểm B1'!B21</f>
        <v>Bằng cấp cao nhất của thành viên hộ gia đình</v>
      </c>
      <c r="C30" s="221"/>
      <c r="D30" s="221"/>
      <c r="E30" s="222"/>
      <c r="F30" s="83"/>
      <c r="G30" s="83"/>
      <c r="H30" s="83"/>
    </row>
    <row r="31" spans="1:10" ht="17.25" customHeight="1">
      <c r="A31" s="85"/>
      <c r="B31" s="219" t="str">
        <f>'[1]Bảng điểm B1'!B22</f>
        <v>Có bằng cao đẳng hoặc đại học trở lên</v>
      </c>
      <c r="C31" s="219"/>
      <c r="D31" s="219"/>
      <c r="E31" s="220"/>
      <c r="F31" s="84"/>
      <c r="G31" s="84">
        <f>'[1]Bảng điểm B1'!F22</f>
        <v>15</v>
      </c>
      <c r="H31" s="224"/>
    </row>
    <row r="32" spans="1:10" ht="17.25" customHeight="1">
      <c r="A32" s="85"/>
      <c r="B32" s="219" t="str">
        <f>'[1]Bảng điểm B1'!B23</f>
        <v>Có bằng trung cấp nghề hoặc trung học chuyên nghiệp</v>
      </c>
      <c r="C32" s="219"/>
      <c r="D32" s="219"/>
      <c r="E32" s="220"/>
      <c r="F32" s="82"/>
      <c r="G32" s="84">
        <f>'[1]Bảng điểm B1'!F23</f>
        <v>15</v>
      </c>
      <c r="H32" s="225"/>
    </row>
    <row r="33" spans="1:8" ht="17.25" customHeight="1">
      <c r="A33" s="85"/>
      <c r="B33" s="219" t="str">
        <f>'[1]Bảng điểm B1'!B24</f>
        <v>Có bằng sơ cấp nghề</v>
      </c>
      <c r="C33" s="219"/>
      <c r="D33" s="219"/>
      <c r="E33" s="220"/>
      <c r="F33" s="82"/>
      <c r="G33" s="84">
        <f>'[1]Bảng điểm B1'!F24</f>
        <v>15</v>
      </c>
      <c r="H33" s="88"/>
    </row>
    <row r="34" spans="1:8" ht="31.5" customHeight="1">
      <c r="A34" s="86">
        <f>'[1]Bảng điểm B1'!A25</f>
        <v>5</v>
      </c>
      <c r="B34" s="221" t="str">
        <f>'[1]Bảng điểm B1'!B25</f>
        <v>Hộ có ít nhất 1 người đang làm việc phi nông nghiệp (làm việc từ 3 tháng trở lên trong 12 tháng qua)</v>
      </c>
      <c r="C34" s="221"/>
      <c r="D34" s="221"/>
      <c r="E34" s="222"/>
      <c r="F34" s="83"/>
      <c r="G34" s="83"/>
      <c r="H34" s="83"/>
    </row>
    <row r="35" spans="1:8" ht="15" customHeight="1">
      <c r="A35" s="85"/>
      <c r="B35" s="219" t="str">
        <f>'[1]Bảng điểm B1'!B26</f>
        <v>Công chức, viên chức trong các cơ quan, doanh nghiệp nhà nước</v>
      </c>
      <c r="C35" s="219"/>
      <c r="D35" s="219"/>
      <c r="E35" s="220"/>
      <c r="F35" s="84"/>
      <c r="G35" s="84">
        <f>'[1]Bảng điểm B1'!F26</f>
        <v>20</v>
      </c>
      <c r="H35" s="224"/>
    </row>
    <row r="36" spans="1:8" ht="15" customHeight="1">
      <c r="A36" s="85"/>
      <c r="B36" s="219" t="str">
        <f>'[1]Bảng điểm B1'!B27</f>
        <v>Làm thuê/làm công cho doanh nghiệp</v>
      </c>
      <c r="C36" s="219"/>
      <c r="D36" s="219"/>
      <c r="E36" s="220"/>
      <c r="F36" s="84"/>
      <c r="G36" s="84">
        <f>'[1]Bảng điểm B1'!F27</f>
        <v>20</v>
      </c>
      <c r="H36" s="226"/>
    </row>
    <row r="37" spans="1:8" ht="15" customHeight="1">
      <c r="A37" s="85"/>
      <c r="B37" s="219" t="str">
        <f>'[1]Bảng điểm B1'!B28</f>
        <v>Làm thuê/làm công cho hộ gia đình</v>
      </c>
      <c r="C37" s="219"/>
      <c r="D37" s="219"/>
      <c r="E37" s="220"/>
      <c r="F37" s="84"/>
      <c r="G37" s="84">
        <f>'[1]Bảng điểm B1'!F28</f>
        <v>15</v>
      </c>
      <c r="H37" s="87"/>
    </row>
    <row r="38" spans="1:8" ht="15" customHeight="1">
      <c r="A38" s="86">
        <f>'[1]Bảng điểm B1'!A29</f>
        <v>6</v>
      </c>
      <c r="B38" s="221" t="s">
        <v>25</v>
      </c>
      <c r="C38" s="221"/>
      <c r="D38" s="221"/>
      <c r="E38" s="222"/>
      <c r="F38" s="83"/>
      <c r="G38" s="83"/>
      <c r="H38" s="83"/>
    </row>
    <row r="39" spans="1:8" ht="18" customHeight="1">
      <c r="A39" s="85"/>
      <c r="B39" s="219" t="str">
        <f>'[1]Bảng điểm B1'!B30</f>
        <v>Có 1 người đang hưởng lương hưu</v>
      </c>
      <c r="C39" s="219"/>
      <c r="D39" s="219"/>
      <c r="E39" s="220"/>
      <c r="F39" s="84"/>
      <c r="G39" s="84">
        <f>'[1]Bảng điểm B1'!F30</f>
        <v>15</v>
      </c>
      <c r="H39" s="224"/>
    </row>
    <row r="40" spans="1:8" ht="18" customHeight="1">
      <c r="A40" s="85"/>
      <c r="B40" s="219" t="str">
        <f>'[1]Bảng điểm B1'!B31</f>
        <v>Có từ 2 người đang hưởng lương hưu trở lên</v>
      </c>
      <c r="C40" s="219"/>
      <c r="D40" s="219"/>
      <c r="E40" s="220"/>
      <c r="F40" s="84"/>
      <c r="G40" s="84">
        <f>'[1]Bảng điểm B1'!F31</f>
        <v>35</v>
      </c>
      <c r="H40" s="226"/>
    </row>
    <row r="41" spans="1:8" ht="15" customHeight="1">
      <c r="A41" s="86">
        <f>'[1]Bảng điểm B1'!A32</f>
        <v>7</v>
      </c>
      <c r="B41" s="229" t="str">
        <f>'[1]Bảng điểm B1'!B32</f>
        <v>Nhà ở</v>
      </c>
      <c r="C41" s="229"/>
      <c r="D41" s="229"/>
      <c r="E41" s="229"/>
      <c r="F41" s="83"/>
      <c r="G41" s="83"/>
      <c r="H41" s="83"/>
    </row>
    <row r="42" spans="1:8" ht="18" customHeight="1">
      <c r="A42" s="85"/>
      <c r="B42" s="219" t="str">
        <f>'[1]Bảng điểm B1'!B33</f>
        <v>Vật liệu chính của tường nhà là bê tông; gạch/đá; xi măng; gỗ bền chắc</v>
      </c>
      <c r="C42" s="219"/>
      <c r="D42" s="219"/>
      <c r="E42" s="220"/>
      <c r="F42" s="84"/>
      <c r="G42" s="84">
        <f>'[1]Bảng điểm B1'!F33</f>
        <v>5</v>
      </c>
      <c r="H42" s="84"/>
    </row>
    <row r="43" spans="1:8" ht="30.75" customHeight="1">
      <c r="A43" s="85"/>
      <c r="B43" s="230" t="str">
        <f>'[1]Bảng điểm B1'!B34</f>
        <v>Vật liệu chính của cột nhà là bê tông cốt thép; gạch/đá; sắt/thép/gỗ bền chắc</v>
      </c>
      <c r="C43" s="230"/>
      <c r="D43" s="230"/>
      <c r="E43" s="230"/>
      <c r="F43" s="82"/>
      <c r="G43" s="84">
        <f>'[1]Bảng điểm B1'!F34</f>
        <v>0</v>
      </c>
      <c r="H43" s="84"/>
    </row>
    <row r="44" spans="1:8" ht="30" customHeight="1">
      <c r="A44" s="86">
        <v>8</v>
      </c>
      <c r="B44" s="221" t="str">
        <f>'[1]Bảng điểm B1'!B35</f>
        <v xml:space="preserve">Diện tích ở bình quân đầu người </v>
      </c>
      <c r="C44" s="221"/>
      <c r="D44" s="221"/>
      <c r="E44" s="222"/>
      <c r="F44" s="83"/>
      <c r="G44" s="83"/>
      <c r="H44" s="83"/>
    </row>
    <row r="45" spans="1:8" ht="14.25" customHeight="1">
      <c r="A45" s="85"/>
      <c r="B45" s="219" t="str">
        <f>'[1]Bảng điểm B1'!B36</f>
        <v>Từ 20-&lt;30 m2</v>
      </c>
      <c r="C45" s="219"/>
      <c r="D45" s="219"/>
      <c r="E45" s="220"/>
      <c r="F45" s="84"/>
      <c r="G45" s="84">
        <f>'[1]Bảng điểm B1'!F36</f>
        <v>0</v>
      </c>
      <c r="H45" s="227"/>
    </row>
    <row r="46" spans="1:8" ht="14.25" customHeight="1">
      <c r="A46" s="85"/>
      <c r="B46" s="219" t="str">
        <f>'[1]Bảng điểm B1'!B37</f>
        <v>Từ 30-&lt;40 m2</v>
      </c>
      <c r="C46" s="219"/>
      <c r="D46" s="219"/>
      <c r="E46" s="220"/>
      <c r="F46" s="84"/>
      <c r="G46" s="84">
        <f>'[1]Bảng điểm B1'!F37</f>
        <v>0</v>
      </c>
      <c r="H46" s="227"/>
    </row>
    <row r="47" spans="1:8" ht="14.25" customHeight="1">
      <c r="A47" s="85"/>
      <c r="B47" s="219" t="str">
        <f>'[1]Bảng điểm B1'!B38</f>
        <v>&gt;= 40 m2</v>
      </c>
      <c r="C47" s="219"/>
      <c r="D47" s="219"/>
      <c r="E47" s="220"/>
      <c r="F47" s="84"/>
      <c r="G47" s="84">
        <f>'[1]Bảng điểm B1'!F38</f>
        <v>15</v>
      </c>
      <c r="H47" s="228"/>
    </row>
    <row r="48" spans="1:8" ht="14.25" customHeight="1">
      <c r="A48" s="86">
        <f>'[1]Bảng điểm B1'!A39</f>
        <v>9</v>
      </c>
      <c r="B48" s="221" t="str">
        <f>'[1]Bảng điểm B1'!B39</f>
        <v>Tiêu thụ điện bình quân 1 tháng cả hộ</v>
      </c>
      <c r="C48" s="221"/>
      <c r="D48" s="221"/>
      <c r="E48" s="222"/>
      <c r="F48" s="83"/>
      <c r="G48" s="83"/>
      <c r="H48" s="83"/>
    </row>
    <row r="49" spans="1:8" ht="14.25" customHeight="1">
      <c r="A49" s="85"/>
      <c r="B49" s="219" t="str">
        <f>'[1]Bảng điểm B1'!B40</f>
        <v>25-49 KW</v>
      </c>
      <c r="C49" s="219"/>
      <c r="D49" s="219"/>
      <c r="E49" s="220"/>
      <c r="F49" s="84"/>
      <c r="G49" s="84">
        <f>'[1]Bảng điểm B1'!F40</f>
        <v>10</v>
      </c>
      <c r="H49" s="224"/>
    </row>
    <row r="50" spans="1:8" ht="14.25" customHeight="1">
      <c r="A50" s="85"/>
      <c r="B50" s="219" t="str">
        <f>'[1]Bảng điểm B1'!B41</f>
        <v>50-99 KW</v>
      </c>
      <c r="C50" s="219"/>
      <c r="D50" s="219"/>
      <c r="E50" s="220"/>
      <c r="F50" s="84"/>
      <c r="G50" s="84">
        <f>'[1]Bảng điểm B1'!F41</f>
        <v>20</v>
      </c>
      <c r="H50" s="225"/>
    </row>
    <row r="51" spans="1:8" ht="14.25" customHeight="1">
      <c r="A51" s="85"/>
      <c r="B51" s="219" t="str">
        <f>'[1]Bảng điểm B1'!B42</f>
        <v>100-149 KW</v>
      </c>
      <c r="C51" s="219"/>
      <c r="D51" s="219"/>
      <c r="E51" s="220"/>
      <c r="F51" s="84"/>
      <c r="G51" s="84">
        <f>'[1]Bảng điểm B1'!F42</f>
        <v>20</v>
      </c>
      <c r="H51" s="225"/>
    </row>
    <row r="52" spans="1:8" ht="14.25" customHeight="1">
      <c r="A52" s="85"/>
      <c r="B52" s="219" t="str">
        <f>'[1]Bảng điểm B1'!B43</f>
        <v>&gt;= 150 KW</v>
      </c>
      <c r="C52" s="219"/>
      <c r="D52" s="219"/>
      <c r="E52" s="220"/>
      <c r="F52" s="84"/>
      <c r="G52" s="84">
        <f>'[1]Bảng điểm B1'!F43</f>
        <v>35</v>
      </c>
      <c r="H52" s="226"/>
    </row>
    <row r="53" spans="1:8" ht="14.25" customHeight="1">
      <c r="A53" s="86">
        <f>'[1]Bảng điểm B1'!A44</f>
        <v>10</v>
      </c>
      <c r="B53" s="221" t="str">
        <f>'[1]Bảng điểm B1'!B44</f>
        <v>Nước sinh hoạt</v>
      </c>
      <c r="C53" s="221"/>
      <c r="D53" s="221"/>
      <c r="E53" s="222"/>
      <c r="F53" s="83"/>
      <c r="G53" s="83"/>
      <c r="H53" s="83"/>
    </row>
    <row r="54" spans="1:8" ht="14.25" customHeight="1">
      <c r="A54" s="85"/>
      <c r="B54" s="219" t="str">
        <f>'[1]Bảng điểm B1'!B45</f>
        <v>Nước máy, nước đóng chai/bình</v>
      </c>
      <c r="C54" s="219"/>
      <c r="D54" s="219"/>
      <c r="E54" s="220"/>
      <c r="F54" s="84"/>
      <c r="G54" s="84">
        <f>'[1]Bảng điểm B1'!F45</f>
        <v>0</v>
      </c>
      <c r="H54" s="224"/>
    </row>
    <row r="55" spans="1:8" ht="14.25" customHeight="1">
      <c r="A55" s="85"/>
      <c r="B55" s="219" t="str">
        <f>'[1]Bảng điểm B1'!B46</f>
        <v>Giếng khoan</v>
      </c>
      <c r="C55" s="219"/>
      <c r="D55" s="219"/>
      <c r="E55" s="220"/>
      <c r="F55" s="84"/>
      <c r="G55" s="84">
        <f>'[1]Bảng điểm B1'!F46</f>
        <v>10</v>
      </c>
      <c r="H55" s="225"/>
    </row>
    <row r="56" spans="1:8" ht="14.25" customHeight="1">
      <c r="A56" s="85"/>
      <c r="B56" s="219" t="str">
        <f>'[1]Bảng điểm B1'!B47</f>
        <v>Giếng đào được bảo vệ, khe/mó được bảo vệ</v>
      </c>
      <c r="C56" s="219"/>
      <c r="D56" s="219"/>
      <c r="E56" s="220"/>
      <c r="F56" s="84"/>
      <c r="G56" s="84">
        <f>'[1]Bảng điểm B1'!F47</f>
        <v>5</v>
      </c>
      <c r="H56" s="226"/>
    </row>
    <row r="57" spans="1:8" ht="14.25" customHeight="1">
      <c r="A57" s="86">
        <f>'[1]Bảng điểm B1'!A48</f>
        <v>11</v>
      </c>
      <c r="B57" s="221" t="str">
        <f>'[1]Bảng điểm B1'!B48</f>
        <v>Nhà vệ sinh</v>
      </c>
      <c r="C57" s="221"/>
      <c r="D57" s="221"/>
      <c r="E57" s="222"/>
      <c r="F57" s="83"/>
      <c r="G57" s="83"/>
      <c r="H57" s="83"/>
    </row>
    <row r="58" spans="1:8" ht="14.25" customHeight="1">
      <c r="A58" s="85"/>
      <c r="B58" s="219" t="str">
        <f>'[1]Bảng điểm B1'!B49</f>
        <v xml:space="preserve">Hố xí tự hoại </v>
      </c>
      <c r="C58" s="219"/>
      <c r="D58" s="219"/>
      <c r="E58" s="220"/>
      <c r="F58" s="84"/>
      <c r="G58" s="84">
        <f>'[1]Bảng điểm B1'!F49</f>
        <v>10</v>
      </c>
      <c r="H58" s="224"/>
    </row>
    <row r="59" spans="1:8" ht="14.25" customHeight="1">
      <c r="A59" s="85"/>
      <c r="B59" s="219" t="str">
        <f>'[1]Bảng điểm B1'!B50</f>
        <v>Hố xí bán tự hoại</v>
      </c>
      <c r="C59" s="219"/>
      <c r="D59" s="219"/>
      <c r="E59" s="220"/>
      <c r="F59" s="84"/>
      <c r="G59" s="84">
        <f>'[1]Bảng điểm B1'!F50</f>
        <v>10</v>
      </c>
      <c r="H59" s="226"/>
    </row>
    <row r="60" spans="1:8" ht="14.25" customHeight="1">
      <c r="A60" s="86">
        <f>'[1]Bảng điểm B1'!A51</f>
        <v>12</v>
      </c>
      <c r="B60" s="221" t="str">
        <f>'[1]Bảng điểm B1'!B51</f>
        <v>Tài sản chủ yếu</v>
      </c>
      <c r="C60" s="221"/>
      <c r="D60" s="221"/>
      <c r="E60" s="222"/>
      <c r="F60" s="83"/>
      <c r="G60" s="83"/>
      <c r="H60" s="83"/>
    </row>
    <row r="61" spans="1:8" ht="14.25" customHeight="1">
      <c r="A61" s="85"/>
      <c r="B61" s="219" t="str">
        <f>'[1]Bảng điểm B1'!B52</f>
        <v>Ô tô</v>
      </c>
      <c r="C61" s="219"/>
      <c r="D61" s="219"/>
      <c r="E61" s="220"/>
      <c r="F61" s="84"/>
      <c r="G61" s="84">
        <f>'[1]Bảng điểm B1'!F52</f>
        <v>30</v>
      </c>
      <c r="H61" s="84"/>
    </row>
    <row r="62" spans="1:8" ht="14.25" customHeight="1">
      <c r="A62" s="85"/>
      <c r="B62" s="219" t="str">
        <f>'[1]Bảng điểm B1'!B53</f>
        <v>1 xe máy, xe có động cơ</v>
      </c>
      <c r="C62" s="219"/>
      <c r="D62" s="219"/>
      <c r="E62" s="220"/>
      <c r="F62" s="84"/>
      <c r="G62" s="84">
        <f>'[1]Bảng điểm B1'!F53</f>
        <v>20</v>
      </c>
      <c r="H62" s="224"/>
    </row>
    <row r="63" spans="1:8" ht="14.25" customHeight="1">
      <c r="A63" s="85"/>
      <c r="B63" s="219" t="str">
        <f>'[1]Bảng điểm B1'!B54</f>
        <v>2 xe máy, xe có động cơ</v>
      </c>
      <c r="C63" s="219"/>
      <c r="D63" s="219"/>
      <c r="E63" s="220"/>
      <c r="F63" s="84"/>
      <c r="G63" s="84">
        <f>'[1]Bảng điểm B1'!F54</f>
        <v>25</v>
      </c>
      <c r="H63" s="225"/>
    </row>
    <row r="64" spans="1:8" ht="14.25" customHeight="1">
      <c r="A64" s="85"/>
      <c r="B64" s="219" t="str">
        <f>'[1]Bảng điểm B1'!B55</f>
        <v>Từ 3 xe máy, xe có động cơ</v>
      </c>
      <c r="C64" s="219"/>
      <c r="D64" s="219"/>
      <c r="E64" s="220"/>
      <c r="F64" s="84"/>
      <c r="G64" s="84">
        <f>'[1]Bảng điểm B1'!F55</f>
        <v>40</v>
      </c>
      <c r="H64" s="226"/>
    </row>
    <row r="65" spans="1:8" ht="14.25" customHeight="1">
      <c r="A65" s="85"/>
      <c r="B65" s="219" t="str">
        <f>'[1]Bảng điểm B1'!B56</f>
        <v>Tàu thuyền có động cơ</v>
      </c>
      <c r="C65" s="219"/>
      <c r="D65" s="219"/>
      <c r="E65" s="220"/>
      <c r="F65" s="84"/>
      <c r="G65" s="84">
        <f>'[1]Bảng điểm B1'!F56</f>
        <v>35</v>
      </c>
      <c r="H65" s="84"/>
    </row>
    <row r="66" spans="1:8" ht="14.25" customHeight="1">
      <c r="A66" s="85"/>
      <c r="B66" s="219" t="str">
        <f>'[1]Bảng điểm B1'!B57</f>
        <v>Máy in, máy fax</v>
      </c>
      <c r="C66" s="219"/>
      <c r="D66" s="219"/>
      <c r="E66" s="220"/>
      <c r="F66" s="84"/>
      <c r="G66" s="84">
        <f>'[1]Bảng điểm B1'!F57</f>
        <v>0</v>
      </c>
      <c r="H66" s="84"/>
    </row>
    <row r="67" spans="1:8" ht="14.25" customHeight="1">
      <c r="A67" s="85"/>
      <c r="B67" s="219" t="str">
        <f>'[1]Bảng điểm B1'!B58</f>
        <v>1 tivi màu</v>
      </c>
      <c r="C67" s="219"/>
      <c r="D67" s="219"/>
      <c r="E67" s="220"/>
      <c r="F67" s="84"/>
      <c r="G67" s="84">
        <f>'[1]Bảng điểm B1'!F58</f>
        <v>0</v>
      </c>
      <c r="H67" s="224"/>
    </row>
    <row r="68" spans="1:8" ht="14.25" customHeight="1">
      <c r="A68" s="85"/>
      <c r="B68" s="219" t="str">
        <f>'[1]Bảng điểm B1'!B59</f>
        <v>Từ 2 ti vi màu</v>
      </c>
      <c r="C68" s="219"/>
      <c r="D68" s="219"/>
      <c r="E68" s="220"/>
      <c r="F68" s="84"/>
      <c r="G68" s="84">
        <f>'[1]Bảng điểm B1'!F59</f>
        <v>0</v>
      </c>
      <c r="H68" s="226"/>
    </row>
    <row r="69" spans="1:8" ht="14.25" customHeight="1">
      <c r="A69" s="85"/>
      <c r="B69" s="219" t="str">
        <f>'[1]Bảng điểm B1'!B60</f>
        <v>Dàn nghe nhạc các loại</v>
      </c>
      <c r="C69" s="219"/>
      <c r="D69" s="219"/>
      <c r="E69" s="220"/>
      <c r="F69" s="84"/>
      <c r="G69" s="84">
        <f>'[1]Bảng điểm B1'!F60</f>
        <v>15</v>
      </c>
      <c r="H69" s="84"/>
    </row>
    <row r="70" spans="1:8" ht="14.25" customHeight="1">
      <c r="A70" s="85"/>
      <c r="B70" s="219" t="str">
        <f>'[1]Bảng điểm B1'!B61</f>
        <v>Máy vi tính</v>
      </c>
      <c r="C70" s="219"/>
      <c r="D70" s="219"/>
      <c r="E70" s="220"/>
      <c r="F70" s="84"/>
      <c r="G70" s="84">
        <f>'[1]Bảng điểm B1'!F61</f>
        <v>15</v>
      </c>
      <c r="H70" s="84"/>
    </row>
    <row r="71" spans="1:8" ht="14.25" customHeight="1">
      <c r="A71" s="85"/>
      <c r="B71" s="219" t="str">
        <f>'[1]Bảng điểm B1'!B62</f>
        <v>Tủ lạnh</v>
      </c>
      <c r="C71" s="219"/>
      <c r="D71" s="219"/>
      <c r="E71" s="220"/>
      <c r="F71" s="84"/>
      <c r="G71" s="84">
        <f>'[1]Bảng điểm B1'!F62</f>
        <v>15</v>
      </c>
      <c r="H71" s="84"/>
    </row>
    <row r="72" spans="1:8" ht="14.25" customHeight="1">
      <c r="A72" s="85"/>
      <c r="B72" s="219" t="str">
        <f>'[1]Bảng điểm B1'!B63</f>
        <v>1 máy điều hòa nhiệt độ</v>
      </c>
      <c r="C72" s="219"/>
      <c r="D72" s="219"/>
      <c r="E72" s="220"/>
      <c r="F72" s="84"/>
      <c r="G72" s="84">
        <f>'[1]Bảng điểm B1'!F63</f>
        <v>0</v>
      </c>
      <c r="H72" s="224"/>
    </row>
    <row r="73" spans="1:8" ht="14.25" customHeight="1">
      <c r="A73" s="85"/>
      <c r="B73" s="219" t="str">
        <f>'[1]Bảng điểm B1'!B64</f>
        <v>Từ 2 máy điều hòa nhiệt độ</v>
      </c>
      <c r="C73" s="219"/>
      <c r="D73" s="219"/>
      <c r="E73" s="220"/>
      <c r="F73" s="84"/>
      <c r="G73" s="84">
        <f>'[1]Bảng điểm B1'!F64</f>
        <v>0</v>
      </c>
      <c r="H73" s="226"/>
    </row>
    <row r="74" spans="1:8" ht="14.25" customHeight="1">
      <c r="A74" s="85"/>
      <c r="B74" s="219" t="str">
        <f>'[1]Bảng điểm B1'!B65</f>
        <v>Máy giặt, sấy quần áo</v>
      </c>
      <c r="C74" s="219"/>
      <c r="D74" s="219"/>
      <c r="E74" s="220"/>
      <c r="F74" s="84"/>
      <c r="G74" s="84">
        <f>'[1]Bảng điểm B1'!F65</f>
        <v>10</v>
      </c>
      <c r="H74" s="84"/>
    </row>
    <row r="75" spans="1:8" ht="14.25" customHeight="1">
      <c r="A75" s="85"/>
      <c r="B75" s="219" t="str">
        <f>'[1]Bảng điểm B1'!B66</f>
        <v>Bình tắm nước nóng</v>
      </c>
      <c r="C75" s="219"/>
      <c r="D75" s="219"/>
      <c r="E75" s="220"/>
      <c r="F75" s="84"/>
      <c r="G75" s="84">
        <f>'[1]Bảng điểm B1'!F66</f>
        <v>10</v>
      </c>
      <c r="H75" s="84"/>
    </row>
    <row r="76" spans="1:8" ht="14.25" customHeight="1">
      <c r="A76" s="85"/>
      <c r="B76" s="219" t="str">
        <f>'[1]Bảng điểm B1'!B67</f>
        <v>Lò vi sóng, lò nướng</v>
      </c>
      <c r="C76" s="219"/>
      <c r="D76" s="219"/>
      <c r="E76" s="220"/>
      <c r="F76" s="84"/>
      <c r="G76" s="84">
        <f>'[1]Bảng điểm B1'!F67</f>
        <v>0</v>
      </c>
      <c r="H76" s="84"/>
    </row>
    <row r="77" spans="1:8" ht="14.25" customHeight="1">
      <c r="A77" s="86">
        <f>'[1]Bảng điểm B1'!A68</f>
        <v>13</v>
      </c>
      <c r="B77" s="221" t="str">
        <f>'[1]Bảng điểm B1'!B68</f>
        <v>Đất đai</v>
      </c>
      <c r="C77" s="221"/>
      <c r="D77" s="221"/>
      <c r="E77" s="222"/>
      <c r="F77" s="83"/>
      <c r="G77" s="83"/>
      <c r="H77" s="83"/>
    </row>
    <row r="78" spans="1:8" ht="14.25" customHeight="1">
      <c r="A78" s="85"/>
      <c r="B78" s="219" t="str">
        <f>'[1]Bảng điểm B1'!B69</f>
        <v>Diện tích ao, vườn liền kề đất ở từ 300 m2 -&lt;500m2</v>
      </c>
      <c r="C78" s="219"/>
      <c r="D78" s="219"/>
      <c r="E78" s="220"/>
      <c r="F78" s="84"/>
      <c r="G78" s="84">
        <f>'[1]Bảng điểm B1'!F69</f>
        <v>0</v>
      </c>
      <c r="H78" s="224"/>
    </row>
    <row r="79" spans="1:8" ht="14.25" customHeight="1">
      <c r="A79" s="85"/>
      <c r="B79" s="219" t="str">
        <f>'[1]Bảng điểm B1'!B70</f>
        <v>Diện tích ao, vườn liền kề đất ở từ 500 m2 trở lên</v>
      </c>
      <c r="C79" s="219"/>
      <c r="D79" s="219"/>
      <c r="E79" s="220"/>
      <c r="F79" s="84"/>
      <c r="G79" s="84">
        <f>'[1]Bảng điểm B1'!F70</f>
        <v>0</v>
      </c>
      <c r="H79" s="226"/>
    </row>
    <row r="80" spans="1:8" ht="14.25" customHeight="1">
      <c r="A80" s="85"/>
      <c r="B80" s="219" t="str">
        <f>'[1]Bảng điểm B1'!B71</f>
        <v>Diện tich trồng cây hàng năm từ 5000m2 trở lên</v>
      </c>
      <c r="C80" s="219"/>
      <c r="D80" s="219"/>
      <c r="E80" s="220"/>
      <c r="F80" s="84"/>
      <c r="G80" s="84">
        <f>'[1]Bảng điểm B1'!F71</f>
        <v>0</v>
      </c>
      <c r="H80" s="84"/>
    </row>
    <row r="81" spans="1:8" ht="14.25" customHeight="1">
      <c r="A81" s="85"/>
      <c r="B81" s="219" t="str">
        <f>'[1]Bảng điểm B1'!B72</f>
        <v>Diện tích đất cây lâu năm từ 1000-&lt;5000m2</v>
      </c>
      <c r="C81" s="219"/>
      <c r="D81" s="219"/>
      <c r="E81" s="220"/>
      <c r="F81" s="84"/>
      <c r="G81" s="84">
        <f>'[1]Bảng điểm B1'!F72</f>
        <v>0</v>
      </c>
      <c r="H81" s="224"/>
    </row>
    <row r="82" spans="1:8" ht="14.25" customHeight="1">
      <c r="A82" s="85"/>
      <c r="B82" s="219" t="str">
        <f>'[1]Bảng điểm B1'!B73</f>
        <v>Diện tích đất cây lâu năm từ 5000m2 trở lên</v>
      </c>
      <c r="C82" s="219"/>
      <c r="D82" s="219"/>
      <c r="E82" s="220"/>
      <c r="F82" s="84"/>
      <c r="G82" s="84">
        <f>'[1]Bảng điểm B1'!F73</f>
        <v>10</v>
      </c>
      <c r="H82" s="226"/>
    </row>
    <row r="83" spans="1:8" ht="14.25" customHeight="1">
      <c r="A83" s="85"/>
      <c r="B83" s="219" t="str">
        <f>'[1]Bảng điểm B1'!B74</f>
        <v>Diện tích mặt nước từ 500-&lt;5000 m2</v>
      </c>
      <c r="C83" s="219"/>
      <c r="D83" s="219"/>
      <c r="E83" s="220"/>
      <c r="F83" s="84"/>
      <c r="G83" s="84">
        <f>'[1]Bảng điểm B1'!F74</f>
        <v>0</v>
      </c>
      <c r="H83" s="224"/>
    </row>
    <row r="84" spans="1:8" ht="14.25" customHeight="1">
      <c r="A84" s="85"/>
      <c r="B84" s="219" t="str">
        <f>'[1]Bảng điểm B1'!B75</f>
        <v>Diện tích mặt nước từ 5000 m2 trở lên</v>
      </c>
      <c r="C84" s="219"/>
      <c r="D84" s="219"/>
      <c r="E84" s="220"/>
      <c r="F84" s="84"/>
      <c r="G84" s="84">
        <f>'[1]Bảng điểm B1'!F75</f>
        <v>0</v>
      </c>
      <c r="H84" s="226"/>
    </row>
    <row r="85" spans="1:8" ht="14.25" customHeight="1">
      <c r="A85" s="85"/>
      <c r="B85" s="219" t="str">
        <f>'[1]Bảng điểm B1'!B76</f>
        <v>Diện tích đất rừng từ 5000-&lt;10000 m2</v>
      </c>
      <c r="C85" s="219"/>
      <c r="D85" s="219"/>
      <c r="E85" s="220"/>
      <c r="F85" s="84"/>
      <c r="G85" s="84">
        <f>'[1]Bảng điểm B1'!F76</f>
        <v>0</v>
      </c>
      <c r="H85" s="224"/>
    </row>
    <row r="86" spans="1:8" ht="14.25" customHeight="1">
      <c r="A86" s="85"/>
      <c r="B86" s="219" t="str">
        <f>'[1]Bảng điểm B1'!B77</f>
        <v>Diện tích đất rừng từ 10000 m2 trở lên</v>
      </c>
      <c r="C86" s="219"/>
      <c r="D86" s="219"/>
      <c r="E86" s="220"/>
      <c r="F86" s="84"/>
      <c r="G86" s="84">
        <f>'[1]Bảng điểm B1'!F77</f>
        <v>0</v>
      </c>
      <c r="H86" s="226"/>
    </row>
    <row r="87" spans="1:8" ht="14.25" customHeight="1">
      <c r="A87" s="86">
        <f>'[1]Bảng điểm B1'!A78</f>
        <v>14</v>
      </c>
      <c r="B87" s="221" t="str">
        <f>'[1]Bảng điểm B1'!B78</f>
        <v>Chăn nuôi</v>
      </c>
      <c r="C87" s="221"/>
      <c r="D87" s="221"/>
      <c r="E87" s="222"/>
      <c r="F87" s="83"/>
      <c r="G87" s="83"/>
      <c r="H87" s="83"/>
    </row>
    <row r="88" spans="1:8" ht="14.25" customHeight="1">
      <c r="A88" s="85"/>
      <c r="B88" s="219" t="str">
        <f>'[1]Bảng điểm B1'!B79</f>
        <v>Hộ có 1 con trâu/ bò/ ngựa</v>
      </c>
      <c r="C88" s="219"/>
      <c r="D88" s="219"/>
      <c r="E88" s="220"/>
      <c r="F88" s="84"/>
      <c r="G88" s="84">
        <f>'[1]Bảng điểm B1'!F79</f>
        <v>0</v>
      </c>
      <c r="H88" s="84"/>
    </row>
    <row r="89" spans="1:8" ht="14.25" customHeight="1">
      <c r="A89" s="85"/>
      <c r="B89" s="219" t="str">
        <f>'[1]Bảng điểm B1'!B80</f>
        <v>Hộ có 2 con trâu/ bò/ ngựa</v>
      </c>
      <c r="C89" s="219"/>
      <c r="D89" s="219"/>
      <c r="E89" s="220"/>
      <c r="F89" s="84"/>
      <c r="G89" s="84">
        <f>'[1]Bảng điểm B1'!F80</f>
        <v>0</v>
      </c>
      <c r="H89" s="84"/>
    </row>
    <row r="90" spans="1:8" ht="14.25" customHeight="1">
      <c r="A90" s="85"/>
      <c r="B90" s="219" t="str">
        <f>'[1]Bảng điểm B1'!B81</f>
        <v>Hộ có từ 3 con trâu/ bò/ ngựa trở lên</v>
      </c>
      <c r="C90" s="219"/>
      <c r="D90" s="219"/>
      <c r="E90" s="220"/>
      <c r="F90" s="84"/>
      <c r="G90" s="84">
        <f>'[1]Bảng điểm B1'!F81</f>
        <v>30</v>
      </c>
      <c r="H90" s="84"/>
    </row>
    <row r="91" spans="1:8" ht="14.25" customHeight="1">
      <c r="A91" s="85"/>
      <c r="B91" s="219" t="str">
        <f>'[1]Bảng điểm B1'!B82</f>
        <v>Hộ có từ 10 con lợn/ dê/ cừu</v>
      </c>
      <c r="C91" s="219"/>
      <c r="D91" s="219"/>
      <c r="E91" s="220"/>
      <c r="F91" s="84"/>
      <c r="G91" s="84">
        <f>'[1]Bảng điểm B1'!F82</f>
        <v>20</v>
      </c>
      <c r="H91" s="84"/>
    </row>
    <row r="92" spans="1:8" ht="14.25" customHeight="1">
      <c r="A92" s="85"/>
      <c r="B92" s="219" t="str">
        <f>'[1]Bảng điểm B1'!B83</f>
        <v>Hộ có từ 100 con gà/vịt/ ngan/ ngỗng/chim</v>
      </c>
      <c r="C92" s="219"/>
      <c r="D92" s="219"/>
      <c r="E92" s="220"/>
      <c r="F92" s="84"/>
      <c r="G92" s="84">
        <f>'[1]Bảng điểm B1'!F83</f>
        <v>0</v>
      </c>
      <c r="H92" s="84"/>
    </row>
    <row r="93" spans="1:8" ht="14.25" customHeight="1">
      <c r="A93" s="85"/>
      <c r="B93" s="219" t="str">
        <f>'[1]Bảng điểm B1'!B84</f>
        <v>Hộ gia đình có nuôi trồng thủy sản</v>
      </c>
      <c r="C93" s="219"/>
      <c r="D93" s="219"/>
      <c r="E93" s="220"/>
      <c r="F93" s="84"/>
      <c r="G93" s="84">
        <f>'[1]Bảng điểm B1'!F84</f>
        <v>0</v>
      </c>
      <c r="H93" s="84"/>
    </row>
    <row r="94" spans="1:8" ht="14.25" customHeight="1">
      <c r="A94" s="223" t="s">
        <v>42</v>
      </c>
      <c r="B94" s="223"/>
      <c r="C94" s="223"/>
      <c r="D94" s="223"/>
      <c r="E94" s="223"/>
      <c r="F94" s="83"/>
      <c r="G94" s="83"/>
      <c r="H94" s="82"/>
    </row>
    <row r="95" spans="1:8" ht="14.25" customHeight="1">
      <c r="A95" s="81"/>
      <c r="B95" s="80"/>
      <c r="C95" s="80"/>
      <c r="D95" s="80"/>
      <c r="E95" s="80"/>
      <c r="F95" s="79"/>
      <c r="G95" s="79"/>
      <c r="H95" s="79"/>
    </row>
  </sheetData>
  <mergeCells count="102">
    <mergeCell ref="A2:H2"/>
    <mergeCell ref="A10:H10"/>
    <mergeCell ref="B12:E12"/>
    <mergeCell ref="B13:E13"/>
    <mergeCell ref="B25:E25"/>
    <mergeCell ref="B26:E26"/>
    <mergeCell ref="B44:E44"/>
    <mergeCell ref="B30:E30"/>
    <mergeCell ref="B33:E33"/>
    <mergeCell ref="B34:E34"/>
    <mergeCell ref="B35:E35"/>
    <mergeCell ref="H35:H36"/>
    <mergeCell ref="B36:E36"/>
    <mergeCell ref="H14:H20"/>
    <mergeCell ref="B15:E15"/>
    <mergeCell ref="B16:E16"/>
    <mergeCell ref="B17:E17"/>
    <mergeCell ref="B18:E18"/>
    <mergeCell ref="B19:E19"/>
    <mergeCell ref="B20:E20"/>
    <mergeCell ref="B27:E27"/>
    <mergeCell ref="B28:E28"/>
    <mergeCell ref="H28:H29"/>
    <mergeCell ref="B29:E29"/>
    <mergeCell ref="A1:H1"/>
    <mergeCell ref="B69:E69"/>
    <mergeCell ref="B70:E70"/>
    <mergeCell ref="B71:E71"/>
    <mergeCell ref="B72:E72"/>
    <mergeCell ref="B73:E73"/>
    <mergeCell ref="B74:E74"/>
    <mergeCell ref="B63:E63"/>
    <mergeCell ref="B64:E64"/>
    <mergeCell ref="B65:E65"/>
    <mergeCell ref="B66:E66"/>
    <mergeCell ref="B67:E67"/>
    <mergeCell ref="B68:E68"/>
    <mergeCell ref="B37:E37"/>
    <mergeCell ref="B38:E38"/>
    <mergeCell ref="B39:E39"/>
    <mergeCell ref="H39:H40"/>
    <mergeCell ref="B40:E40"/>
    <mergeCell ref="B41:E41"/>
    <mergeCell ref="B42:E42"/>
    <mergeCell ref="B43:E43"/>
    <mergeCell ref="B31:E31"/>
    <mergeCell ref="H31:H32"/>
    <mergeCell ref="B32:E32"/>
    <mergeCell ref="B14:E14"/>
    <mergeCell ref="B21:E21"/>
    <mergeCell ref="B22:E22"/>
    <mergeCell ref="B23:E23"/>
    <mergeCell ref="B24:E24"/>
    <mergeCell ref="B75:E75"/>
    <mergeCell ref="B85:E85"/>
    <mergeCell ref="A94:E94"/>
    <mergeCell ref="H49:H52"/>
    <mergeCell ref="H54:H56"/>
    <mergeCell ref="H58:H59"/>
    <mergeCell ref="H62:H64"/>
    <mergeCell ref="H67:H68"/>
    <mergeCell ref="H72:H73"/>
    <mergeCell ref="B62:E62"/>
    <mergeCell ref="H83:H84"/>
    <mergeCell ref="H85:H86"/>
    <mergeCell ref="H78:H79"/>
    <mergeCell ref="H81:H82"/>
    <mergeCell ref="H45:H47"/>
    <mergeCell ref="B54:E54"/>
    <mergeCell ref="B55:E55"/>
    <mergeCell ref="B56:E56"/>
    <mergeCell ref="B57:E57"/>
    <mergeCell ref="B58:E58"/>
    <mergeCell ref="B59:E59"/>
    <mergeCell ref="B60:E60"/>
    <mergeCell ref="B61:E61"/>
    <mergeCell ref="B45:E45"/>
    <mergeCell ref="B46:E46"/>
    <mergeCell ref="B47:E47"/>
    <mergeCell ref="B48:E48"/>
    <mergeCell ref="B49:E49"/>
    <mergeCell ref="B50:E50"/>
    <mergeCell ref="B51:E51"/>
    <mergeCell ref="B53:E53"/>
    <mergeCell ref="B52:E52"/>
    <mergeCell ref="B91:E91"/>
    <mergeCell ref="B92:E92"/>
    <mergeCell ref="B93:E93"/>
    <mergeCell ref="B86:E86"/>
    <mergeCell ref="B76:E76"/>
    <mergeCell ref="B77:E77"/>
    <mergeCell ref="B78:E78"/>
    <mergeCell ref="B79:E79"/>
    <mergeCell ref="B80:E80"/>
    <mergeCell ref="B89:E89"/>
    <mergeCell ref="B90:E90"/>
    <mergeCell ref="B81:E81"/>
    <mergeCell ref="B82:E82"/>
    <mergeCell ref="B83:E83"/>
    <mergeCell ref="B84:E84"/>
    <mergeCell ref="B87:E87"/>
    <mergeCell ref="B88:E88"/>
  </mergeCells>
  <pageMargins left="0.70866141732283472" right="0" top="0.55000000000000004" bottom="0.51181102362204722" header="0" footer="0"/>
  <pageSetup paperSize="9" scale="9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96"/>
  <sheetViews>
    <sheetView zoomScale="85" zoomScaleNormal="85" zoomScaleSheetLayoutView="130" workbookViewId="0">
      <selection activeCell="A3" sqref="A3:H3"/>
    </sheetView>
  </sheetViews>
  <sheetFormatPr defaultRowHeight="15"/>
  <cols>
    <col min="1" max="1" width="4.85546875" style="78" customWidth="1"/>
    <col min="2" max="2" width="34.5703125" style="77" customWidth="1"/>
    <col min="3" max="3" width="9.7109375" style="77" customWidth="1"/>
    <col min="4" max="4" width="12.140625" style="77" customWidth="1"/>
    <col min="5" max="5" width="9.5703125" style="77" customWidth="1"/>
    <col min="6" max="6" width="14.42578125" style="77" customWidth="1"/>
    <col min="7" max="7" width="13.85546875" style="77" customWidth="1"/>
    <col min="8" max="8" width="12.5703125" style="77" customWidth="1"/>
    <col min="9" max="16384" width="9.140625" style="77"/>
  </cols>
  <sheetData>
    <row r="1" spans="1:8" s="1" customFormat="1" ht="18.75" customHeight="1">
      <c r="A1" s="198" t="s">
        <v>236</v>
      </c>
      <c r="B1" s="188"/>
      <c r="C1" s="188"/>
      <c r="D1" s="188"/>
      <c r="E1" s="188"/>
      <c r="F1" s="188"/>
      <c r="G1" s="188"/>
      <c r="H1" s="188"/>
    </row>
    <row r="2" spans="1:8" s="1" customFormat="1" ht="23.25" customHeight="1">
      <c r="A2" s="198" t="s">
        <v>244</v>
      </c>
      <c r="B2" s="188"/>
      <c r="C2" s="188"/>
      <c r="D2" s="188"/>
      <c r="E2" s="188"/>
      <c r="F2" s="188"/>
      <c r="G2" s="188"/>
      <c r="H2" s="188"/>
    </row>
    <row r="3" spans="1:8" s="101" customFormat="1" ht="9" customHeight="1">
      <c r="A3" s="237"/>
      <c r="B3" s="237"/>
      <c r="C3" s="237"/>
      <c r="D3" s="237"/>
      <c r="E3" s="237"/>
      <c r="F3" s="237"/>
      <c r="G3" s="237"/>
      <c r="H3" s="237"/>
    </row>
    <row r="4" spans="1:8" s="101" customFormat="1" ht="6.75" customHeight="1">
      <c r="A4" s="115"/>
      <c r="B4" s="114"/>
      <c r="C4" s="114"/>
      <c r="D4" s="114"/>
      <c r="E4" s="114"/>
      <c r="F4" s="114"/>
      <c r="G4" s="114"/>
      <c r="H4" s="114"/>
    </row>
    <row r="5" spans="1:8" s="95" customFormat="1" ht="16.5" customHeight="1">
      <c r="A5" s="108" t="s">
        <v>79</v>
      </c>
      <c r="B5" s="113"/>
      <c r="C5" s="112"/>
      <c r="D5" s="111"/>
      <c r="E5" s="108" t="s">
        <v>63</v>
      </c>
      <c r="F5" s="110"/>
      <c r="G5" s="104"/>
      <c r="H5" s="103"/>
    </row>
    <row r="6" spans="1:8" s="95" customFormat="1" ht="18" customHeight="1">
      <c r="A6" s="108" t="s">
        <v>80</v>
      </c>
      <c r="B6" s="113"/>
      <c r="C6" s="112"/>
      <c r="D6" s="111"/>
      <c r="E6" s="108" t="s">
        <v>74</v>
      </c>
      <c r="F6" s="110"/>
      <c r="G6" s="109"/>
      <c r="H6" s="103"/>
    </row>
    <row r="7" spans="1:8" s="95" customFormat="1" ht="15.75" customHeight="1">
      <c r="A7" s="108" t="s">
        <v>62</v>
      </c>
      <c r="B7" s="107"/>
      <c r="C7" s="104"/>
      <c r="D7" s="104"/>
      <c r="E7" s="106"/>
      <c r="F7" s="105" t="s">
        <v>23</v>
      </c>
      <c r="G7" s="104"/>
      <c r="H7" s="103"/>
    </row>
    <row r="8" spans="1:8" s="95" customFormat="1" ht="15" customHeight="1">
      <c r="A8" s="101" t="s">
        <v>203</v>
      </c>
      <c r="B8" s="99"/>
      <c r="C8" s="96"/>
      <c r="D8" s="96"/>
      <c r="E8" s="99"/>
      <c r="F8" s="98"/>
      <c r="G8" s="97"/>
      <c r="H8" s="96"/>
    </row>
    <row r="9" spans="1:8" ht="15" customHeight="1">
      <c r="B9" s="101" t="s">
        <v>54</v>
      </c>
      <c r="C9" s="102" t="s">
        <v>55</v>
      </c>
      <c r="D9" s="102"/>
      <c r="E9" s="101"/>
      <c r="F9" s="101" t="s">
        <v>56</v>
      </c>
    </row>
    <row r="10" spans="1:8" s="95" customFormat="1" ht="12.75" customHeight="1">
      <c r="A10" s="100"/>
      <c r="B10" s="99"/>
      <c r="C10" s="96"/>
      <c r="D10" s="96"/>
      <c r="E10" s="99"/>
      <c r="F10" s="98"/>
      <c r="G10" s="97"/>
      <c r="H10" s="96"/>
    </row>
    <row r="11" spans="1:8" ht="21" customHeight="1">
      <c r="A11" s="231" t="s">
        <v>67</v>
      </c>
      <c r="B11" s="231"/>
      <c r="C11" s="231"/>
      <c r="D11" s="231"/>
      <c r="E11" s="231"/>
      <c r="F11" s="231"/>
      <c r="G11" s="231"/>
      <c r="H11" s="231"/>
    </row>
    <row r="12" spans="1:8" ht="6.75" customHeight="1">
      <c r="A12" s="122"/>
      <c r="B12" s="122"/>
      <c r="C12" s="122"/>
      <c r="D12" s="122"/>
      <c r="E12" s="122"/>
      <c r="F12" s="122"/>
      <c r="G12" s="122"/>
      <c r="H12" s="122"/>
    </row>
    <row r="13" spans="1:8" ht="30" customHeight="1">
      <c r="A13" s="93" t="s">
        <v>24</v>
      </c>
      <c r="B13" s="232" t="s">
        <v>45</v>
      </c>
      <c r="C13" s="233"/>
      <c r="D13" s="233"/>
      <c r="E13" s="234"/>
      <c r="F13" s="94" t="s">
        <v>64</v>
      </c>
      <c r="G13" s="93" t="s">
        <v>205</v>
      </c>
      <c r="H13" s="93" t="s">
        <v>43</v>
      </c>
    </row>
    <row r="14" spans="1:8" ht="19.5" customHeight="1">
      <c r="A14" s="86">
        <f>'[1]Bảng điểm B1'!A4</f>
        <v>1</v>
      </c>
      <c r="B14" s="221" t="str">
        <f>'[1]Bảng điểm B1'!B4</f>
        <v>Số nhân khẩu trong hộ</v>
      </c>
      <c r="C14" s="221"/>
      <c r="D14" s="221"/>
      <c r="E14" s="222"/>
      <c r="F14" s="83"/>
      <c r="G14" s="83"/>
      <c r="H14" s="83"/>
    </row>
    <row r="15" spans="1:8" ht="16.5" customHeight="1">
      <c r="A15" s="85"/>
      <c r="B15" s="219" t="str">
        <f>'[1]Bảng điểm B1'!B5</f>
        <v>Hộ có 1 người</v>
      </c>
      <c r="C15" s="219"/>
      <c r="D15" s="219"/>
      <c r="E15" s="220"/>
      <c r="F15" s="84"/>
      <c r="G15" s="84">
        <f>'[1]Bảng điểm B1'!G5</f>
        <v>120</v>
      </c>
      <c r="H15" s="235"/>
    </row>
    <row r="16" spans="1:8" ht="16.5" customHeight="1">
      <c r="A16" s="85"/>
      <c r="B16" s="219" t="str">
        <f>'[1]Bảng điểm B1'!B6</f>
        <v>Hộ có 2 người</v>
      </c>
      <c r="C16" s="219"/>
      <c r="D16" s="219"/>
      <c r="E16" s="220"/>
      <c r="F16" s="84"/>
      <c r="G16" s="84">
        <f>'[1]Bảng điểm B1'!G6</f>
        <v>80</v>
      </c>
      <c r="H16" s="227"/>
    </row>
    <row r="17" spans="1:10" ht="16.5" customHeight="1">
      <c r="A17" s="85"/>
      <c r="B17" s="219" t="str">
        <f>'[1]Bảng điểm B1'!B7</f>
        <v>Hộ có 3 người</v>
      </c>
      <c r="C17" s="219"/>
      <c r="D17" s="219"/>
      <c r="E17" s="220"/>
      <c r="F17" s="92"/>
      <c r="G17" s="84">
        <f>'[1]Bảng điểm B1'!G7</f>
        <v>55</v>
      </c>
      <c r="H17" s="227"/>
    </row>
    <row r="18" spans="1:10" ht="16.5" customHeight="1">
      <c r="A18" s="85"/>
      <c r="B18" s="219" t="str">
        <f>'[1]Bảng điểm B1'!B8</f>
        <v>Hộ có 4 người</v>
      </c>
      <c r="C18" s="219"/>
      <c r="D18" s="219"/>
      <c r="E18" s="220"/>
      <c r="F18" s="92"/>
      <c r="G18" s="84">
        <f>'[1]Bảng điểm B1'!G8</f>
        <v>30</v>
      </c>
      <c r="H18" s="227"/>
    </row>
    <row r="19" spans="1:10" ht="16.5" customHeight="1">
      <c r="A19" s="85"/>
      <c r="B19" s="219" t="str">
        <f>'[1]Bảng điểm B1'!B9</f>
        <v>Hộ có 5 người</v>
      </c>
      <c r="C19" s="219"/>
      <c r="D19" s="219"/>
      <c r="E19" s="220"/>
      <c r="F19" s="92"/>
      <c r="G19" s="84">
        <f>'[1]Bảng điểm B1'!G9</f>
        <v>15</v>
      </c>
      <c r="H19" s="227"/>
    </row>
    <row r="20" spans="1:10" ht="16.5" customHeight="1">
      <c r="A20" s="85"/>
      <c r="B20" s="219" t="str">
        <f>'[1]Bảng điểm B1'!B10</f>
        <v>Hộ có 6 người</v>
      </c>
      <c r="C20" s="219"/>
      <c r="D20" s="219"/>
      <c r="E20" s="220"/>
      <c r="F20" s="84"/>
      <c r="G20" s="91">
        <f>'[1]Bảng điểm B1'!G10</f>
        <v>5</v>
      </c>
      <c r="H20" s="227"/>
      <c r="J20" s="89"/>
    </row>
    <row r="21" spans="1:10" ht="16.5" customHeight="1">
      <c r="A21" s="85"/>
      <c r="B21" s="219" t="str">
        <f>'[1]Bảng điểm B1'!B11</f>
        <v>Hộ có 7 người</v>
      </c>
      <c r="C21" s="219"/>
      <c r="D21" s="219"/>
      <c r="E21" s="220"/>
      <c r="F21" s="84"/>
      <c r="G21" s="91">
        <f>'[1]Bảng điểm B1'!G11</f>
        <v>0</v>
      </c>
      <c r="H21" s="228"/>
      <c r="J21" s="89"/>
    </row>
    <row r="22" spans="1:10" ht="16.5" customHeight="1">
      <c r="A22" s="86">
        <f>'[1]Bảng điểm B1'!A12</f>
        <v>2</v>
      </c>
      <c r="B22" s="221" t="str">
        <f>'[1]Bảng điểm B1'!B12</f>
        <v>Số người trong độ tuổi lao động (15-59 tuổi)</v>
      </c>
      <c r="C22" s="221"/>
      <c r="D22" s="221"/>
      <c r="E22" s="222"/>
      <c r="F22" s="83"/>
      <c r="G22" s="83"/>
      <c r="H22" s="83"/>
      <c r="J22" s="89"/>
    </row>
    <row r="23" spans="1:10" ht="15.75" customHeight="1">
      <c r="A23" s="85"/>
      <c r="B23" s="219" t="str">
        <f>'[1]Bảng điểm B1'!B13</f>
        <v>Hộ có 1 người</v>
      </c>
      <c r="C23" s="219"/>
      <c r="D23" s="219"/>
      <c r="E23" s="220"/>
      <c r="F23" s="84"/>
      <c r="G23" s="84">
        <f>'[1]Bảng điểm B1'!G13</f>
        <v>20</v>
      </c>
      <c r="H23" s="90"/>
      <c r="J23" s="89"/>
    </row>
    <row r="24" spans="1:10" ht="15.75" customHeight="1">
      <c r="A24" s="85"/>
      <c r="B24" s="219" t="str">
        <f>'[1]Bảng điểm B1'!B14</f>
        <v>Hộ có 2 người</v>
      </c>
      <c r="C24" s="219"/>
      <c r="D24" s="219"/>
      <c r="E24" s="220"/>
      <c r="F24" s="84"/>
      <c r="G24" s="84">
        <f>'[1]Bảng điểm B1'!G14</f>
        <v>40</v>
      </c>
      <c r="H24" s="90"/>
      <c r="J24" s="89"/>
    </row>
    <row r="25" spans="1:10" ht="15.75" customHeight="1">
      <c r="A25" s="85"/>
      <c r="B25" s="219" t="str">
        <f>'[1]Bảng điểm B1'!B15</f>
        <v>Hộ có 3 người</v>
      </c>
      <c r="C25" s="219"/>
      <c r="D25" s="219"/>
      <c r="E25" s="220"/>
      <c r="F25" s="84"/>
      <c r="G25" s="84">
        <f>'[1]Bảng điểm B1'!G15</f>
        <v>45</v>
      </c>
      <c r="H25" s="90"/>
      <c r="J25" s="89"/>
    </row>
    <row r="26" spans="1:10" ht="15.75" customHeight="1">
      <c r="A26" s="85"/>
      <c r="B26" s="219" t="str">
        <f>'[1]Bảng điểm B1'!B16</f>
        <v>Hộ có 4 người</v>
      </c>
      <c r="C26" s="219"/>
      <c r="D26" s="219"/>
      <c r="E26" s="220"/>
      <c r="F26" s="84"/>
      <c r="G26" s="84">
        <f>'[1]Bảng điểm B1'!G16</f>
        <v>50</v>
      </c>
      <c r="H26" s="90"/>
      <c r="J26" s="89"/>
    </row>
    <row r="27" spans="1:10" ht="15.75" customHeight="1">
      <c r="A27" s="85"/>
      <c r="B27" s="219" t="str">
        <f>'[1]Bảng điểm B1'!B17</f>
        <v>Hộ có từ 5 người</v>
      </c>
      <c r="C27" s="219"/>
      <c r="D27" s="219"/>
      <c r="E27" s="220"/>
      <c r="F27" s="84"/>
      <c r="G27" s="84">
        <f>'[1]Bảng điểm B1'!G17</f>
        <v>65</v>
      </c>
      <c r="H27" s="90"/>
      <c r="J27" s="89"/>
    </row>
    <row r="28" spans="1:10" ht="31.5" customHeight="1">
      <c r="A28" s="86">
        <f>'[1]Bảng điểm B1'!A18</f>
        <v>3</v>
      </c>
      <c r="B28" s="236" t="str">
        <f>'[1]Bảng điểm B1'!B18</f>
        <v>Số người phụ thuộc ((1) trẻ em dưới 16 tuổi; (2) người cao tuổi, người khuyết tật)</v>
      </c>
      <c r="C28" s="221"/>
      <c r="D28" s="221"/>
      <c r="E28" s="222"/>
      <c r="F28" s="83"/>
      <c r="G28" s="83"/>
      <c r="H28" s="83"/>
    </row>
    <row r="29" spans="1:10" ht="15.75" customHeight="1">
      <c r="A29" s="85"/>
      <c r="B29" s="219" t="str">
        <f>'[1]Bảng điểm B1'!B19</f>
        <v>Không có người nào</v>
      </c>
      <c r="C29" s="219"/>
      <c r="D29" s="219"/>
      <c r="E29" s="220"/>
      <c r="F29" s="84"/>
      <c r="G29" s="84">
        <f>'[1]Bảng điểm B1'!G19</f>
        <v>0</v>
      </c>
      <c r="H29" s="224"/>
    </row>
    <row r="30" spans="1:10" ht="15.75" customHeight="1">
      <c r="A30" s="85"/>
      <c r="B30" s="219" t="str">
        <f>'[1]Bảng điểm B1'!B20</f>
        <v xml:space="preserve">Chỉ có 1 người </v>
      </c>
      <c r="C30" s="219"/>
      <c r="D30" s="219"/>
      <c r="E30" s="220"/>
      <c r="F30" s="84"/>
      <c r="G30" s="84">
        <f>'[1]Bảng điểm B1'!G20</f>
        <v>0</v>
      </c>
      <c r="H30" s="226"/>
    </row>
    <row r="31" spans="1:10" ht="18.75" customHeight="1">
      <c r="A31" s="86">
        <f>'[1]Bảng điểm B1'!A21</f>
        <v>4</v>
      </c>
      <c r="B31" s="221" t="str">
        <f>'[1]Bảng điểm B1'!B21</f>
        <v>Bằng cấp cao nhất của thành viên hộ gia đình</v>
      </c>
      <c r="C31" s="221"/>
      <c r="D31" s="221"/>
      <c r="E31" s="222"/>
      <c r="F31" s="83"/>
      <c r="G31" s="83"/>
      <c r="H31" s="83"/>
    </row>
    <row r="32" spans="1:10" ht="17.25" customHeight="1">
      <c r="A32" s="85"/>
      <c r="B32" s="219" t="str">
        <f>'[1]Bảng điểm B1'!B22</f>
        <v>Có bằng cao đẳng hoặc đại học trở lên</v>
      </c>
      <c r="C32" s="219"/>
      <c r="D32" s="219"/>
      <c r="E32" s="220"/>
      <c r="F32" s="84"/>
      <c r="G32" s="84">
        <f>'[1]Bảng điểm B1'!G22</f>
        <v>15</v>
      </c>
      <c r="H32" s="224"/>
    </row>
    <row r="33" spans="1:8" ht="17.25" customHeight="1">
      <c r="A33" s="85"/>
      <c r="B33" s="219" t="str">
        <f>'[1]Bảng điểm B1'!B23</f>
        <v>Có bằng trung cấp nghề hoặc trung học chuyên nghiệp</v>
      </c>
      <c r="C33" s="219"/>
      <c r="D33" s="219"/>
      <c r="E33" s="220"/>
      <c r="F33" s="82"/>
      <c r="G33" s="84">
        <f>'[1]Bảng điểm B1'!G23</f>
        <v>5</v>
      </c>
      <c r="H33" s="225"/>
    </row>
    <row r="34" spans="1:8" ht="17.25" customHeight="1">
      <c r="A34" s="85"/>
      <c r="B34" s="219" t="str">
        <f>'[1]Bảng điểm B1'!B24</f>
        <v>Có bằng sơ cấp nghề</v>
      </c>
      <c r="C34" s="219"/>
      <c r="D34" s="219"/>
      <c r="E34" s="220"/>
      <c r="F34" s="82"/>
      <c r="G34" s="84">
        <f>'[1]Bảng điểm B1'!G24</f>
        <v>5</v>
      </c>
      <c r="H34" s="88"/>
    </row>
    <row r="35" spans="1:8" ht="31.5" customHeight="1">
      <c r="A35" s="86">
        <f>'[1]Bảng điểm B1'!A25</f>
        <v>5</v>
      </c>
      <c r="B35" s="221" t="str">
        <f>'[1]Bảng điểm B1'!B25</f>
        <v>Hộ có ít nhất 1 người đang làm việc phi nông nghiệp (làm việc từ 3 tháng trở lên trong 12 tháng qua)</v>
      </c>
      <c r="C35" s="221"/>
      <c r="D35" s="221"/>
      <c r="E35" s="222"/>
      <c r="F35" s="83"/>
      <c r="G35" s="83"/>
      <c r="H35" s="83"/>
    </row>
    <row r="36" spans="1:8" ht="15" customHeight="1">
      <c r="A36" s="85"/>
      <c r="B36" s="219" t="str">
        <f>'[1]Bảng điểm B1'!B26</f>
        <v>Công chức, viên chức trong các cơ quan, doanh nghiệp nhà nước</v>
      </c>
      <c r="C36" s="219"/>
      <c r="D36" s="219"/>
      <c r="E36" s="220"/>
      <c r="F36" s="84"/>
      <c r="G36" s="84">
        <f>'[1]Bảng điểm B1'!G26</f>
        <v>5</v>
      </c>
      <c r="H36" s="224"/>
    </row>
    <row r="37" spans="1:8" ht="15" customHeight="1">
      <c r="A37" s="85"/>
      <c r="B37" s="219" t="str">
        <f>'[1]Bảng điểm B1'!B27</f>
        <v>Làm thuê/làm công cho doanh nghiệp</v>
      </c>
      <c r="C37" s="219"/>
      <c r="D37" s="219"/>
      <c r="E37" s="220"/>
      <c r="F37" s="84"/>
      <c r="G37" s="84">
        <f>'[1]Bảng điểm B1'!G27</f>
        <v>25</v>
      </c>
      <c r="H37" s="226"/>
    </row>
    <row r="38" spans="1:8" ht="15" customHeight="1">
      <c r="A38" s="85"/>
      <c r="B38" s="219" t="str">
        <f>'[1]Bảng điểm B1'!B28</f>
        <v>Làm thuê/làm công cho hộ gia đình</v>
      </c>
      <c r="C38" s="219"/>
      <c r="D38" s="219"/>
      <c r="E38" s="220"/>
      <c r="F38" s="84"/>
      <c r="G38" s="84">
        <f>'[1]Bảng điểm B1'!G28</f>
        <v>10</v>
      </c>
      <c r="H38" s="87"/>
    </row>
    <row r="39" spans="1:8" ht="15" customHeight="1">
      <c r="A39" s="86">
        <f>'[1]Bảng điểm B1'!A29</f>
        <v>6</v>
      </c>
      <c r="B39" s="221" t="s">
        <v>25</v>
      </c>
      <c r="C39" s="221"/>
      <c r="D39" s="221"/>
      <c r="E39" s="222"/>
      <c r="F39" s="83"/>
      <c r="G39" s="83"/>
      <c r="H39" s="83"/>
    </row>
    <row r="40" spans="1:8" ht="18" customHeight="1">
      <c r="A40" s="85"/>
      <c r="B40" s="219" t="str">
        <f>'[1]Bảng điểm B1'!B30</f>
        <v>Có 1 người đang hưởng lương hưu</v>
      </c>
      <c r="C40" s="219"/>
      <c r="D40" s="219"/>
      <c r="E40" s="220"/>
      <c r="F40" s="84"/>
      <c r="G40" s="84">
        <f>'[1]Bảng điểm B1'!G30</f>
        <v>0</v>
      </c>
      <c r="H40" s="224"/>
    </row>
    <row r="41" spans="1:8" ht="18" customHeight="1">
      <c r="A41" s="85"/>
      <c r="B41" s="219" t="str">
        <f>'[1]Bảng điểm B1'!B31</f>
        <v>Có từ 2 người đang hưởng lương hưu trở lên</v>
      </c>
      <c r="C41" s="219"/>
      <c r="D41" s="219"/>
      <c r="E41" s="220"/>
      <c r="F41" s="84"/>
      <c r="G41" s="84">
        <f>'[1]Bảng điểm B1'!G31</f>
        <v>40</v>
      </c>
      <c r="H41" s="226"/>
    </row>
    <row r="42" spans="1:8" ht="15" customHeight="1">
      <c r="A42" s="86">
        <f>'[1]Bảng điểm B1'!A32</f>
        <v>7</v>
      </c>
      <c r="B42" s="229" t="str">
        <f>'[1]Bảng điểm B1'!B32</f>
        <v>Nhà ở</v>
      </c>
      <c r="C42" s="229"/>
      <c r="D42" s="229"/>
      <c r="E42" s="229"/>
      <c r="F42" s="83"/>
      <c r="G42" s="83"/>
      <c r="H42" s="83"/>
    </row>
    <row r="43" spans="1:8" ht="18" customHeight="1">
      <c r="A43" s="85"/>
      <c r="B43" s="219" t="str">
        <f>'[1]Bảng điểm B1'!B33</f>
        <v>Vật liệu chính của tường nhà là bê tông; gạch/đá; xi măng; gỗ bền chắc</v>
      </c>
      <c r="C43" s="219"/>
      <c r="D43" s="219"/>
      <c r="E43" s="220"/>
      <c r="F43" s="84"/>
      <c r="G43" s="84">
        <f>'[1]Bảng điểm B1'!G33</f>
        <v>0</v>
      </c>
      <c r="H43" s="84"/>
    </row>
    <row r="44" spans="1:8" ht="30.75" customHeight="1">
      <c r="A44" s="85"/>
      <c r="B44" s="230" t="str">
        <f>'[1]Bảng điểm B1'!B34</f>
        <v>Vật liệu chính của cột nhà là bê tông cốt thép; gạch/đá; sắt/thép/gỗ bền chắc</v>
      </c>
      <c r="C44" s="230"/>
      <c r="D44" s="230"/>
      <c r="E44" s="230"/>
      <c r="F44" s="82"/>
      <c r="G44" s="84">
        <f>'[1]Bảng điểm B1'!G34</f>
        <v>0</v>
      </c>
      <c r="H44" s="84"/>
    </row>
    <row r="45" spans="1:8" ht="30" customHeight="1">
      <c r="A45" s="86">
        <v>8</v>
      </c>
      <c r="B45" s="221" t="str">
        <f>'[1]Bảng điểm B1'!B35</f>
        <v xml:space="preserve">Diện tích ở bình quân đầu người </v>
      </c>
      <c r="C45" s="221"/>
      <c r="D45" s="221"/>
      <c r="E45" s="222"/>
      <c r="F45" s="83"/>
      <c r="G45" s="83"/>
      <c r="H45" s="83"/>
    </row>
    <row r="46" spans="1:8" ht="14.25" customHeight="1">
      <c r="A46" s="85"/>
      <c r="B46" s="219" t="str">
        <f>'[1]Bảng điểm B1'!B36</f>
        <v>Từ 20-&lt;30 m2</v>
      </c>
      <c r="C46" s="219"/>
      <c r="D46" s="219"/>
      <c r="E46" s="220"/>
      <c r="F46" s="84"/>
      <c r="G46" s="84">
        <f>'[1]Bảng điểm B1'!G36</f>
        <v>0</v>
      </c>
      <c r="H46" s="227"/>
    </row>
    <row r="47" spans="1:8" ht="14.25" customHeight="1">
      <c r="A47" s="85"/>
      <c r="B47" s="219" t="str">
        <f>'[1]Bảng điểm B1'!B37</f>
        <v>Từ 30-&lt;40 m2</v>
      </c>
      <c r="C47" s="219"/>
      <c r="D47" s="219"/>
      <c r="E47" s="220"/>
      <c r="F47" s="84"/>
      <c r="G47" s="84">
        <f>'[1]Bảng điểm B1'!G37</f>
        <v>0</v>
      </c>
      <c r="H47" s="227"/>
    </row>
    <row r="48" spans="1:8" ht="14.25" customHeight="1">
      <c r="A48" s="85"/>
      <c r="B48" s="219" t="str">
        <f>'[1]Bảng điểm B1'!B38</f>
        <v>&gt;= 40 m2</v>
      </c>
      <c r="C48" s="219"/>
      <c r="D48" s="219"/>
      <c r="E48" s="220"/>
      <c r="F48" s="84"/>
      <c r="G48" s="84">
        <f>'[1]Bảng điểm B1'!G38</f>
        <v>0</v>
      </c>
      <c r="H48" s="228"/>
    </row>
    <row r="49" spans="1:8" ht="14.25" customHeight="1">
      <c r="A49" s="86">
        <f>'[1]Bảng điểm B1'!A39</f>
        <v>9</v>
      </c>
      <c r="B49" s="221" t="str">
        <f>'[1]Bảng điểm B1'!B39</f>
        <v>Tiêu thụ điện bình quân 1 tháng cả hộ</v>
      </c>
      <c r="C49" s="221"/>
      <c r="D49" s="221"/>
      <c r="E49" s="222"/>
      <c r="F49" s="83"/>
      <c r="G49" s="83"/>
      <c r="H49" s="83"/>
    </row>
    <row r="50" spans="1:8" ht="14.25" customHeight="1">
      <c r="A50" s="85"/>
      <c r="B50" s="219" t="str">
        <f>'[1]Bảng điểm B1'!B40</f>
        <v>25-49 KW</v>
      </c>
      <c r="C50" s="219"/>
      <c r="D50" s="219"/>
      <c r="E50" s="220"/>
      <c r="F50" s="84"/>
      <c r="G50" s="84">
        <f>'[1]Bảng điểm B1'!G40</f>
        <v>15</v>
      </c>
      <c r="H50" s="224"/>
    </row>
    <row r="51" spans="1:8" ht="14.25" customHeight="1">
      <c r="A51" s="85"/>
      <c r="B51" s="219" t="str">
        <f>'[1]Bảng điểm B1'!B41</f>
        <v>50-99 KW</v>
      </c>
      <c r="C51" s="219"/>
      <c r="D51" s="219"/>
      <c r="E51" s="220"/>
      <c r="F51" s="84"/>
      <c r="G51" s="84">
        <f>'[1]Bảng điểm B1'!G41</f>
        <v>25</v>
      </c>
      <c r="H51" s="225"/>
    </row>
    <row r="52" spans="1:8" ht="14.25" customHeight="1">
      <c r="A52" s="85"/>
      <c r="B52" s="219" t="str">
        <f>'[1]Bảng điểm B1'!B42</f>
        <v>100-149 KW</v>
      </c>
      <c r="C52" s="219"/>
      <c r="D52" s="219"/>
      <c r="E52" s="220"/>
      <c r="F52" s="84"/>
      <c r="G52" s="84">
        <f>'[1]Bảng điểm B1'!G42</f>
        <v>30</v>
      </c>
      <c r="H52" s="225"/>
    </row>
    <row r="53" spans="1:8" ht="14.25" customHeight="1">
      <c r="A53" s="85"/>
      <c r="B53" s="219" t="str">
        <f>'[1]Bảng điểm B1'!B43</f>
        <v>&gt;= 150 KW</v>
      </c>
      <c r="C53" s="219"/>
      <c r="D53" s="219"/>
      <c r="E53" s="220"/>
      <c r="F53" s="84"/>
      <c r="G53" s="84">
        <f>'[1]Bảng điểm B1'!G43</f>
        <v>35</v>
      </c>
      <c r="H53" s="226"/>
    </row>
    <row r="54" spans="1:8" ht="14.25" customHeight="1">
      <c r="A54" s="86">
        <f>'[1]Bảng điểm B1'!A44</f>
        <v>10</v>
      </c>
      <c r="B54" s="221" t="str">
        <f>'[1]Bảng điểm B1'!B44</f>
        <v>Nước sinh hoạt</v>
      </c>
      <c r="C54" s="221"/>
      <c r="D54" s="221"/>
      <c r="E54" s="222"/>
      <c r="F54" s="83"/>
      <c r="G54" s="83"/>
      <c r="H54" s="83"/>
    </row>
    <row r="55" spans="1:8" ht="14.25" customHeight="1">
      <c r="A55" s="85"/>
      <c r="B55" s="219" t="str">
        <f>'[1]Bảng điểm B1'!B45</f>
        <v>Nước máy, nước đóng chai/bình</v>
      </c>
      <c r="C55" s="219"/>
      <c r="D55" s="219"/>
      <c r="E55" s="220"/>
      <c r="F55" s="84"/>
      <c r="G55" s="84">
        <f>'[1]Bảng điểm B1'!G45</f>
        <v>15</v>
      </c>
      <c r="H55" s="224"/>
    </row>
    <row r="56" spans="1:8" ht="14.25" customHeight="1">
      <c r="A56" s="85"/>
      <c r="B56" s="219" t="str">
        <f>'[1]Bảng điểm B1'!B46</f>
        <v>Giếng khoan</v>
      </c>
      <c r="C56" s="219"/>
      <c r="D56" s="219"/>
      <c r="E56" s="220"/>
      <c r="F56" s="84"/>
      <c r="G56" s="84">
        <f>'[1]Bảng điểm B1'!G46</f>
        <v>5</v>
      </c>
      <c r="H56" s="225"/>
    </row>
    <row r="57" spans="1:8" ht="14.25" customHeight="1">
      <c r="A57" s="85"/>
      <c r="B57" s="219" t="str">
        <f>'[1]Bảng điểm B1'!B47</f>
        <v>Giếng đào được bảo vệ, khe/mó được bảo vệ</v>
      </c>
      <c r="C57" s="219"/>
      <c r="D57" s="219"/>
      <c r="E57" s="220"/>
      <c r="F57" s="84"/>
      <c r="G57" s="84">
        <f>'[1]Bảng điểm B1'!G47</f>
        <v>0</v>
      </c>
      <c r="H57" s="226"/>
    </row>
    <row r="58" spans="1:8" ht="14.25" customHeight="1">
      <c r="A58" s="86">
        <f>'[1]Bảng điểm B1'!A48</f>
        <v>11</v>
      </c>
      <c r="B58" s="221" t="str">
        <f>'[1]Bảng điểm B1'!B48</f>
        <v>Nhà vệ sinh</v>
      </c>
      <c r="C58" s="221"/>
      <c r="D58" s="221"/>
      <c r="E58" s="222"/>
      <c r="F58" s="83"/>
      <c r="G58" s="83"/>
      <c r="H58" s="83"/>
    </row>
    <row r="59" spans="1:8" ht="14.25" customHeight="1">
      <c r="A59" s="85"/>
      <c r="B59" s="219" t="str">
        <f>'[1]Bảng điểm B1'!B49</f>
        <v xml:space="preserve">Hố xí tự hoại </v>
      </c>
      <c r="C59" s="219"/>
      <c r="D59" s="219"/>
      <c r="E59" s="220"/>
      <c r="F59" s="84"/>
      <c r="G59" s="84">
        <f>'[1]Bảng điểm B1'!G49</f>
        <v>20</v>
      </c>
      <c r="H59" s="224"/>
    </row>
    <row r="60" spans="1:8" ht="14.25" customHeight="1">
      <c r="A60" s="85"/>
      <c r="B60" s="219" t="str">
        <f>'[1]Bảng điểm B1'!B50</f>
        <v>Hố xí bán tự hoại</v>
      </c>
      <c r="C60" s="219"/>
      <c r="D60" s="219"/>
      <c r="E60" s="220"/>
      <c r="F60" s="84"/>
      <c r="G60" s="84">
        <f>'[1]Bảng điểm B1'!G50</f>
        <v>20</v>
      </c>
      <c r="H60" s="226"/>
    </row>
    <row r="61" spans="1:8" ht="14.25" customHeight="1">
      <c r="A61" s="86">
        <f>'[1]Bảng điểm B1'!A51</f>
        <v>12</v>
      </c>
      <c r="B61" s="221" t="str">
        <f>'[1]Bảng điểm B1'!B51</f>
        <v>Tài sản chủ yếu</v>
      </c>
      <c r="C61" s="221"/>
      <c r="D61" s="221"/>
      <c r="E61" s="222"/>
      <c r="F61" s="83"/>
      <c r="G61" s="83"/>
      <c r="H61" s="83"/>
    </row>
    <row r="62" spans="1:8" ht="14.25" customHeight="1">
      <c r="A62" s="85"/>
      <c r="B62" s="219" t="str">
        <f>'[1]Bảng điểm B1'!B52</f>
        <v>Ô tô</v>
      </c>
      <c r="C62" s="219"/>
      <c r="D62" s="219"/>
      <c r="E62" s="220"/>
      <c r="F62" s="84"/>
      <c r="G62" s="84">
        <f>'[1]Bảng điểm B1'!G52</f>
        <v>60</v>
      </c>
      <c r="H62" s="84"/>
    </row>
    <row r="63" spans="1:8" ht="14.25" customHeight="1">
      <c r="A63" s="85"/>
      <c r="B63" s="219" t="str">
        <f>'[1]Bảng điểm B1'!B53</f>
        <v>1 xe máy, xe có động cơ</v>
      </c>
      <c r="C63" s="219"/>
      <c r="D63" s="219"/>
      <c r="E63" s="220"/>
      <c r="F63" s="84"/>
      <c r="G63" s="84">
        <f>'[1]Bảng điểm B1'!G53</f>
        <v>15</v>
      </c>
      <c r="H63" s="224"/>
    </row>
    <row r="64" spans="1:8" ht="14.25" customHeight="1">
      <c r="A64" s="85"/>
      <c r="B64" s="219" t="str">
        <f>'[1]Bảng điểm B1'!B54</f>
        <v>2 xe máy, xe có động cơ</v>
      </c>
      <c r="C64" s="219"/>
      <c r="D64" s="219"/>
      <c r="E64" s="220"/>
      <c r="F64" s="84"/>
      <c r="G64" s="84">
        <f>'[1]Bảng điểm B1'!G54</f>
        <v>20</v>
      </c>
      <c r="H64" s="225"/>
    </row>
    <row r="65" spans="1:8" ht="14.25" customHeight="1">
      <c r="A65" s="85"/>
      <c r="B65" s="219" t="str">
        <f>'[1]Bảng điểm B1'!B55</f>
        <v>Từ 3 xe máy, xe có động cơ</v>
      </c>
      <c r="C65" s="219"/>
      <c r="D65" s="219"/>
      <c r="E65" s="220"/>
      <c r="F65" s="84"/>
      <c r="G65" s="84">
        <f>'[1]Bảng điểm B1'!G55</f>
        <v>30</v>
      </c>
      <c r="H65" s="226"/>
    </row>
    <row r="66" spans="1:8" ht="14.25" customHeight="1">
      <c r="A66" s="85"/>
      <c r="B66" s="219" t="str">
        <f>'[1]Bảng điểm B1'!B56</f>
        <v>Tàu thuyền có động cơ</v>
      </c>
      <c r="C66" s="219"/>
      <c r="D66" s="219"/>
      <c r="E66" s="220"/>
      <c r="F66" s="84"/>
      <c r="G66" s="84">
        <f>'[1]Bảng điểm B1'!G56</f>
        <v>10</v>
      </c>
      <c r="H66" s="84"/>
    </row>
    <row r="67" spans="1:8" ht="14.25" customHeight="1">
      <c r="A67" s="85"/>
      <c r="B67" s="219" t="str">
        <f>'[1]Bảng điểm B1'!B57</f>
        <v>Máy in, máy fax</v>
      </c>
      <c r="C67" s="219"/>
      <c r="D67" s="219"/>
      <c r="E67" s="220"/>
      <c r="F67" s="84"/>
      <c r="G67" s="84">
        <f>'[1]Bảng điểm B1'!G57</f>
        <v>20</v>
      </c>
      <c r="H67" s="84"/>
    </row>
    <row r="68" spans="1:8" ht="14.25" customHeight="1">
      <c r="A68" s="85"/>
      <c r="B68" s="219" t="str">
        <f>'[1]Bảng điểm B1'!B58</f>
        <v>1 tivi màu</v>
      </c>
      <c r="C68" s="219"/>
      <c r="D68" s="219"/>
      <c r="E68" s="220"/>
      <c r="F68" s="84"/>
      <c r="G68" s="84">
        <f>'[1]Bảng điểm B1'!G58</f>
        <v>0</v>
      </c>
      <c r="H68" s="224"/>
    </row>
    <row r="69" spans="1:8" ht="14.25" customHeight="1">
      <c r="A69" s="85"/>
      <c r="B69" s="219" t="str">
        <f>'[1]Bảng điểm B1'!B59</f>
        <v>Từ 2 ti vi màu</v>
      </c>
      <c r="C69" s="219"/>
      <c r="D69" s="219"/>
      <c r="E69" s="220"/>
      <c r="F69" s="84"/>
      <c r="G69" s="84">
        <f>'[1]Bảng điểm B1'!G59</f>
        <v>10</v>
      </c>
      <c r="H69" s="226"/>
    </row>
    <row r="70" spans="1:8" ht="14.25" customHeight="1">
      <c r="A70" s="85"/>
      <c r="B70" s="219" t="str">
        <f>'[1]Bảng điểm B1'!B60</f>
        <v>Dàn nghe nhạc các loại</v>
      </c>
      <c r="C70" s="219"/>
      <c r="D70" s="219"/>
      <c r="E70" s="220"/>
      <c r="F70" s="84"/>
      <c r="G70" s="84">
        <f>'[1]Bảng điểm B1'!G60</f>
        <v>5</v>
      </c>
      <c r="H70" s="84"/>
    </row>
    <row r="71" spans="1:8" ht="14.25" customHeight="1">
      <c r="A71" s="85"/>
      <c r="B71" s="219" t="str">
        <f>'[1]Bảng điểm B1'!B61</f>
        <v>Máy vi tính</v>
      </c>
      <c r="C71" s="219"/>
      <c r="D71" s="219"/>
      <c r="E71" s="220"/>
      <c r="F71" s="84"/>
      <c r="G71" s="84">
        <f>'[1]Bảng điểm B1'!G61</f>
        <v>5</v>
      </c>
      <c r="H71" s="84"/>
    </row>
    <row r="72" spans="1:8" ht="14.25" customHeight="1">
      <c r="A72" s="85"/>
      <c r="B72" s="219" t="str">
        <f>'[1]Bảng điểm B1'!B62</f>
        <v>Tủ lạnh</v>
      </c>
      <c r="C72" s="219"/>
      <c r="D72" s="219"/>
      <c r="E72" s="220"/>
      <c r="F72" s="84"/>
      <c r="G72" s="84">
        <f>'[1]Bảng điểm B1'!G62</f>
        <v>5</v>
      </c>
      <c r="H72" s="84"/>
    </row>
    <row r="73" spans="1:8" ht="14.25" customHeight="1">
      <c r="A73" s="85"/>
      <c r="B73" s="219" t="str">
        <f>'[1]Bảng điểm B1'!B63</f>
        <v>1 máy điều hòa nhiệt độ</v>
      </c>
      <c r="C73" s="219"/>
      <c r="D73" s="219"/>
      <c r="E73" s="220"/>
      <c r="F73" s="84"/>
      <c r="G73" s="84">
        <f>'[1]Bảng điểm B1'!G63</f>
        <v>10</v>
      </c>
      <c r="H73" s="224"/>
    </row>
    <row r="74" spans="1:8" ht="14.25" customHeight="1">
      <c r="A74" s="85"/>
      <c r="B74" s="219" t="str">
        <f>'[1]Bảng điểm B1'!B64</f>
        <v>Từ 2 máy điều hòa nhiệt độ</v>
      </c>
      <c r="C74" s="219"/>
      <c r="D74" s="219"/>
      <c r="E74" s="220"/>
      <c r="F74" s="84"/>
      <c r="G74" s="84">
        <f>'[1]Bảng điểm B1'!G64</f>
        <v>10</v>
      </c>
      <c r="H74" s="226"/>
    </row>
    <row r="75" spans="1:8" ht="14.25" customHeight="1">
      <c r="A75" s="85"/>
      <c r="B75" s="219" t="str">
        <f>'[1]Bảng điểm B1'!B65</f>
        <v>Máy giặt, sấy quần áo</v>
      </c>
      <c r="C75" s="219"/>
      <c r="D75" s="219"/>
      <c r="E75" s="220"/>
      <c r="F75" s="84"/>
      <c r="G75" s="84">
        <f>'[1]Bảng điểm B1'!G65</f>
        <v>10</v>
      </c>
      <c r="H75" s="84"/>
    </row>
    <row r="76" spans="1:8" ht="14.25" customHeight="1">
      <c r="A76" s="85"/>
      <c r="B76" s="219" t="str">
        <f>'[1]Bảng điểm B1'!B66</f>
        <v>Bình tắm nước nóng</v>
      </c>
      <c r="C76" s="219"/>
      <c r="D76" s="219"/>
      <c r="E76" s="220"/>
      <c r="F76" s="84"/>
      <c r="G76" s="84">
        <f>'[1]Bảng điểm B1'!G66</f>
        <v>5</v>
      </c>
      <c r="H76" s="84"/>
    </row>
    <row r="77" spans="1:8" ht="14.25" customHeight="1">
      <c r="A77" s="85"/>
      <c r="B77" s="219" t="str">
        <f>'[1]Bảng điểm B1'!B67</f>
        <v>Lò vi sóng, lò nướng</v>
      </c>
      <c r="C77" s="219"/>
      <c r="D77" s="219"/>
      <c r="E77" s="220"/>
      <c r="F77" s="84"/>
      <c r="G77" s="84">
        <f>'[1]Bảng điểm B1'!G67</f>
        <v>10</v>
      </c>
      <c r="H77" s="84"/>
    </row>
    <row r="78" spans="1:8" ht="14.25" customHeight="1">
      <c r="A78" s="86">
        <f>'[1]Bảng điểm B1'!A68</f>
        <v>13</v>
      </c>
      <c r="B78" s="221" t="str">
        <f>'[1]Bảng điểm B1'!B68</f>
        <v>Đất đai</v>
      </c>
      <c r="C78" s="221"/>
      <c r="D78" s="221"/>
      <c r="E78" s="222"/>
      <c r="F78" s="83"/>
      <c r="G78" s="83"/>
      <c r="H78" s="83"/>
    </row>
    <row r="79" spans="1:8" ht="14.25" customHeight="1">
      <c r="A79" s="85"/>
      <c r="B79" s="219" t="str">
        <f>'[1]Bảng điểm B1'!B69</f>
        <v>Diện tích ao, vườn liền kề đất ở từ 300 m2 -&lt;500m2</v>
      </c>
      <c r="C79" s="219"/>
      <c r="D79" s="219"/>
      <c r="E79" s="220"/>
      <c r="F79" s="84"/>
      <c r="G79" s="84">
        <f>'[1]Bảng điểm B1'!G69</f>
        <v>0</v>
      </c>
      <c r="H79" s="224"/>
    </row>
    <row r="80" spans="1:8" ht="14.25" customHeight="1">
      <c r="A80" s="85"/>
      <c r="B80" s="219" t="str">
        <f>'[1]Bảng điểm B1'!B70</f>
        <v>Diện tích ao, vườn liền kề đất ở từ 500 m2 trở lên</v>
      </c>
      <c r="C80" s="219"/>
      <c r="D80" s="219"/>
      <c r="E80" s="220"/>
      <c r="F80" s="84"/>
      <c r="G80" s="84">
        <f>'[1]Bảng điểm B1'!G70</f>
        <v>0</v>
      </c>
      <c r="H80" s="226"/>
    </row>
    <row r="81" spans="1:8" ht="14.25" customHeight="1">
      <c r="A81" s="85"/>
      <c r="B81" s="219" t="str">
        <f>'[1]Bảng điểm B1'!B71</f>
        <v>Diện tich trồng cây hàng năm từ 5000m2 trở lên</v>
      </c>
      <c r="C81" s="219"/>
      <c r="D81" s="219"/>
      <c r="E81" s="220"/>
      <c r="F81" s="84"/>
      <c r="G81" s="84">
        <f>'[1]Bảng điểm B1'!G71</f>
        <v>5</v>
      </c>
      <c r="H81" s="84"/>
    </row>
    <row r="82" spans="1:8" ht="14.25" customHeight="1">
      <c r="A82" s="85"/>
      <c r="B82" s="219" t="str">
        <f>'[1]Bảng điểm B1'!B72</f>
        <v>Diện tích đất cây lâu năm từ 1000-&lt;5000m2</v>
      </c>
      <c r="C82" s="219"/>
      <c r="D82" s="219"/>
      <c r="E82" s="220"/>
      <c r="F82" s="84"/>
      <c r="G82" s="84">
        <f>'[1]Bảng điểm B1'!G72</f>
        <v>0</v>
      </c>
      <c r="H82" s="224"/>
    </row>
    <row r="83" spans="1:8" ht="14.25" customHeight="1">
      <c r="A83" s="85"/>
      <c r="B83" s="219" t="str">
        <f>'[1]Bảng điểm B1'!B73</f>
        <v>Diện tích đất cây lâu năm từ 5000m2 trở lên</v>
      </c>
      <c r="C83" s="219"/>
      <c r="D83" s="219"/>
      <c r="E83" s="220"/>
      <c r="F83" s="84"/>
      <c r="G83" s="84">
        <f>'[1]Bảng điểm B1'!G73</f>
        <v>0</v>
      </c>
      <c r="H83" s="226"/>
    </row>
    <row r="84" spans="1:8" ht="14.25" customHeight="1">
      <c r="A84" s="85"/>
      <c r="B84" s="219" t="str">
        <f>'[1]Bảng điểm B1'!B74</f>
        <v>Diện tích mặt nước từ 500-&lt;5000 m2</v>
      </c>
      <c r="C84" s="219"/>
      <c r="D84" s="219"/>
      <c r="E84" s="220"/>
      <c r="F84" s="84"/>
      <c r="G84" s="84">
        <f>'[1]Bảng điểm B1'!G74</f>
        <v>25</v>
      </c>
      <c r="H84" s="224"/>
    </row>
    <row r="85" spans="1:8" ht="14.25" customHeight="1">
      <c r="A85" s="85"/>
      <c r="B85" s="219" t="str">
        <f>'[1]Bảng điểm B1'!B75</f>
        <v>Diện tích mặt nước từ 5000 m2 trở lên</v>
      </c>
      <c r="C85" s="219"/>
      <c r="D85" s="219"/>
      <c r="E85" s="220"/>
      <c r="F85" s="84"/>
      <c r="G85" s="84">
        <f>'[1]Bảng điểm B1'!G75</f>
        <v>0</v>
      </c>
      <c r="H85" s="226"/>
    </row>
    <row r="86" spans="1:8" ht="14.25" customHeight="1">
      <c r="A86" s="85"/>
      <c r="B86" s="219" t="str">
        <f>'[1]Bảng điểm B1'!B76</f>
        <v>Diện tích đất rừng từ 5000-&lt;10000 m2</v>
      </c>
      <c r="C86" s="219"/>
      <c r="D86" s="219"/>
      <c r="E86" s="220"/>
      <c r="F86" s="84"/>
      <c r="G86" s="84">
        <f>'[1]Bảng điểm B1'!G76</f>
        <v>0</v>
      </c>
      <c r="H86" s="224"/>
    </row>
    <row r="87" spans="1:8" ht="14.25" customHeight="1">
      <c r="A87" s="85"/>
      <c r="B87" s="219" t="str">
        <f>'[1]Bảng điểm B1'!B77</f>
        <v>Diện tích đất rừng từ 10000 m2 trở lên</v>
      </c>
      <c r="C87" s="219"/>
      <c r="D87" s="219"/>
      <c r="E87" s="220"/>
      <c r="F87" s="84"/>
      <c r="G87" s="84">
        <f>'[1]Bảng điểm B1'!G77</f>
        <v>20</v>
      </c>
      <c r="H87" s="226"/>
    </row>
    <row r="88" spans="1:8" ht="14.25" customHeight="1">
      <c r="A88" s="86">
        <f>'[1]Bảng điểm B1'!A78</f>
        <v>14</v>
      </c>
      <c r="B88" s="221" t="str">
        <f>'[1]Bảng điểm B1'!B78</f>
        <v>Chăn nuôi</v>
      </c>
      <c r="C88" s="221"/>
      <c r="D88" s="221"/>
      <c r="E88" s="222"/>
      <c r="F88" s="83"/>
      <c r="G88" s="83"/>
      <c r="H88" s="83"/>
    </row>
    <row r="89" spans="1:8" ht="14.25" customHeight="1">
      <c r="A89" s="85"/>
      <c r="B89" s="219" t="str">
        <f>'[1]Bảng điểm B1'!B79</f>
        <v>Hộ có 1 con trâu/ bò/ ngựa</v>
      </c>
      <c r="C89" s="219"/>
      <c r="D89" s="219"/>
      <c r="E89" s="220"/>
      <c r="F89" s="84"/>
      <c r="G89" s="84">
        <f>'[1]Bảng điểm B1'!G79</f>
        <v>0</v>
      </c>
      <c r="H89" s="84"/>
    </row>
    <row r="90" spans="1:8" ht="14.25" customHeight="1">
      <c r="A90" s="85"/>
      <c r="B90" s="219" t="str">
        <f>'[1]Bảng điểm B1'!B80</f>
        <v>Hộ có 2 con trâu/ bò/ ngựa</v>
      </c>
      <c r="C90" s="219"/>
      <c r="D90" s="219"/>
      <c r="E90" s="220"/>
      <c r="F90" s="84"/>
      <c r="G90" s="84">
        <f>'[1]Bảng điểm B1'!G80</f>
        <v>0</v>
      </c>
      <c r="H90" s="84"/>
    </row>
    <row r="91" spans="1:8" ht="14.25" customHeight="1">
      <c r="A91" s="85"/>
      <c r="B91" s="219" t="str">
        <f>'[1]Bảng điểm B1'!B81</f>
        <v>Hộ có từ 3 con trâu/ bò/ ngựa trở lên</v>
      </c>
      <c r="C91" s="219"/>
      <c r="D91" s="219"/>
      <c r="E91" s="220"/>
      <c r="F91" s="84"/>
      <c r="G91" s="84">
        <f>'[1]Bảng điểm B1'!G81</f>
        <v>0</v>
      </c>
      <c r="H91" s="84"/>
    </row>
    <row r="92" spans="1:8" ht="14.25" customHeight="1">
      <c r="A92" s="85"/>
      <c r="B92" s="219" t="str">
        <f>'[1]Bảng điểm B1'!B82</f>
        <v>Hộ có từ 10 con lợn/ dê/ cừu</v>
      </c>
      <c r="C92" s="219"/>
      <c r="D92" s="219"/>
      <c r="E92" s="220"/>
      <c r="F92" s="84"/>
      <c r="G92" s="84">
        <f>'[1]Bảng điểm B1'!G82</f>
        <v>0</v>
      </c>
      <c r="H92" s="84"/>
    </row>
    <row r="93" spans="1:8" ht="14.25" customHeight="1">
      <c r="A93" s="85"/>
      <c r="B93" s="219" t="str">
        <f>'[1]Bảng điểm B1'!B83</f>
        <v>Hộ có từ 100 con gà/vịt/ ngan/ ngỗng/chim</v>
      </c>
      <c r="C93" s="219"/>
      <c r="D93" s="219"/>
      <c r="E93" s="220"/>
      <c r="F93" s="84"/>
      <c r="G93" s="84">
        <f>'[1]Bảng điểm B1'!G83</f>
        <v>0</v>
      </c>
      <c r="H93" s="84"/>
    </row>
    <row r="94" spans="1:8" ht="14.25" customHeight="1">
      <c r="A94" s="85"/>
      <c r="B94" s="219" t="str">
        <f>'[1]Bảng điểm B1'!B84</f>
        <v>Hộ gia đình có nuôi trồng thủy sản</v>
      </c>
      <c r="C94" s="219"/>
      <c r="D94" s="219"/>
      <c r="E94" s="220"/>
      <c r="F94" s="84"/>
      <c r="G94" s="84">
        <f>'[1]Bảng điểm B1'!G84</f>
        <v>0</v>
      </c>
      <c r="H94" s="84"/>
    </row>
    <row r="95" spans="1:8" ht="14.25" customHeight="1">
      <c r="A95" s="223" t="s">
        <v>42</v>
      </c>
      <c r="B95" s="223"/>
      <c r="C95" s="223"/>
      <c r="D95" s="223"/>
      <c r="E95" s="223"/>
      <c r="F95" s="83"/>
      <c r="G95" s="83"/>
      <c r="H95" s="82"/>
    </row>
    <row r="96" spans="1:8" ht="14.25" customHeight="1">
      <c r="A96" s="81"/>
      <c r="B96" s="80"/>
      <c r="C96" s="80"/>
      <c r="D96" s="80"/>
      <c r="E96" s="80"/>
      <c r="F96" s="79"/>
      <c r="G96" s="79"/>
      <c r="H96" s="79"/>
    </row>
  </sheetData>
  <mergeCells count="103">
    <mergeCell ref="A2:H2"/>
    <mergeCell ref="A1:H1"/>
    <mergeCell ref="B91:E91"/>
    <mergeCell ref="B92:E92"/>
    <mergeCell ref="B93:E93"/>
    <mergeCell ref="B66:E66"/>
    <mergeCell ref="B67:E67"/>
    <mergeCell ref="B68:E68"/>
    <mergeCell ref="H68:H69"/>
    <mergeCell ref="B69:E69"/>
    <mergeCell ref="B70:E70"/>
    <mergeCell ref="B71:E71"/>
    <mergeCell ref="B72:E72"/>
    <mergeCell ref="B73:E73"/>
    <mergeCell ref="H73:H74"/>
    <mergeCell ref="B74:E74"/>
    <mergeCell ref="B75:E75"/>
    <mergeCell ref="B59:E59"/>
    <mergeCell ref="H59:H60"/>
    <mergeCell ref="B60:E60"/>
    <mergeCell ref="B39:E39"/>
    <mergeCell ref="B40:E40"/>
    <mergeCell ref="H40:H41"/>
    <mergeCell ref="B41:E41"/>
    <mergeCell ref="B42:E42"/>
    <mergeCell ref="B94:E94"/>
    <mergeCell ref="A95:E95"/>
    <mergeCell ref="B86:E86"/>
    <mergeCell ref="B76:E76"/>
    <mergeCell ref="B77:E77"/>
    <mergeCell ref="B78:E78"/>
    <mergeCell ref="B79:E79"/>
    <mergeCell ref="H79:H80"/>
    <mergeCell ref="B80:E80"/>
    <mergeCell ref="B81:E81"/>
    <mergeCell ref="B82:E82"/>
    <mergeCell ref="H82:H83"/>
    <mergeCell ref="B83:E83"/>
    <mergeCell ref="B84:E84"/>
    <mergeCell ref="H84:H85"/>
    <mergeCell ref="B85:E85"/>
    <mergeCell ref="H86:H87"/>
    <mergeCell ref="B87:E87"/>
    <mergeCell ref="B88:E88"/>
    <mergeCell ref="B89:E89"/>
    <mergeCell ref="B90:E90"/>
    <mergeCell ref="B61:E61"/>
    <mergeCell ref="B62:E62"/>
    <mergeCell ref="B63:E63"/>
    <mergeCell ref="H63:H65"/>
    <mergeCell ref="B64:E64"/>
    <mergeCell ref="B65:E65"/>
    <mergeCell ref="B49:E49"/>
    <mergeCell ref="B50:E50"/>
    <mergeCell ref="H50:H53"/>
    <mergeCell ref="B51:E51"/>
    <mergeCell ref="B52:E52"/>
    <mergeCell ref="B53:E53"/>
    <mergeCell ref="B54:E54"/>
    <mergeCell ref="B55:E55"/>
    <mergeCell ref="H55:H57"/>
    <mergeCell ref="B56:E56"/>
    <mergeCell ref="B57:E57"/>
    <mergeCell ref="B58:E58"/>
    <mergeCell ref="B43:E43"/>
    <mergeCell ref="B44:E44"/>
    <mergeCell ref="B45:E45"/>
    <mergeCell ref="B46:E46"/>
    <mergeCell ref="H46:H48"/>
    <mergeCell ref="B47:E47"/>
    <mergeCell ref="B48:E48"/>
    <mergeCell ref="B25:E25"/>
    <mergeCell ref="B26:E26"/>
    <mergeCell ref="B27:E27"/>
    <mergeCell ref="B28:E28"/>
    <mergeCell ref="B29:E29"/>
    <mergeCell ref="H29:H30"/>
    <mergeCell ref="B30:E30"/>
    <mergeCell ref="B31:E31"/>
    <mergeCell ref="B32:E32"/>
    <mergeCell ref="H32:H33"/>
    <mergeCell ref="B33:E33"/>
    <mergeCell ref="B34:E34"/>
    <mergeCell ref="B35:E35"/>
    <mergeCell ref="B36:E36"/>
    <mergeCell ref="H36:H37"/>
    <mergeCell ref="B37:E37"/>
    <mergeCell ref="B38:E38"/>
    <mergeCell ref="B22:E22"/>
    <mergeCell ref="B23:E23"/>
    <mergeCell ref="B24:E24"/>
    <mergeCell ref="A3:H3"/>
    <mergeCell ref="A11:H11"/>
    <mergeCell ref="B13:E13"/>
    <mergeCell ref="B14:E14"/>
    <mergeCell ref="B15:E15"/>
    <mergeCell ref="H15:H21"/>
    <mergeCell ref="B16:E16"/>
    <mergeCell ref="B17:E17"/>
    <mergeCell ref="B18:E18"/>
    <mergeCell ref="B19:E19"/>
    <mergeCell ref="B20:E20"/>
    <mergeCell ref="B21:E21"/>
  </mergeCells>
  <pageMargins left="0.70866141732283472" right="0" top="0.41" bottom="0.51181102362204722" header="0" footer="0"/>
  <pageSetup paperSize="9" scale="9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96"/>
  <sheetViews>
    <sheetView zoomScale="85" zoomScaleNormal="85" zoomScaleSheetLayoutView="130" workbookViewId="0">
      <selection activeCell="N20" sqref="N20"/>
    </sheetView>
  </sheetViews>
  <sheetFormatPr defaultRowHeight="15"/>
  <cols>
    <col min="1" max="1" width="4.85546875" style="78" customWidth="1"/>
    <col min="2" max="2" width="34.5703125" style="77" customWidth="1"/>
    <col min="3" max="3" width="9.7109375" style="77" customWidth="1"/>
    <col min="4" max="4" width="12.140625" style="77" customWidth="1"/>
    <col min="5" max="5" width="9.5703125" style="77" customWidth="1"/>
    <col min="6" max="6" width="14.42578125" style="77" customWidth="1"/>
    <col min="7" max="7" width="13.85546875" style="77" customWidth="1"/>
    <col min="8" max="8" width="12.5703125" style="77" customWidth="1"/>
    <col min="9" max="16384" width="9.140625" style="77"/>
  </cols>
  <sheetData>
    <row r="1" spans="1:8" s="1" customFormat="1" ht="20.25" customHeight="1">
      <c r="A1" s="198" t="s">
        <v>236</v>
      </c>
      <c r="B1" s="188"/>
      <c r="C1" s="188"/>
      <c r="D1" s="188"/>
      <c r="E1" s="188"/>
      <c r="F1" s="188"/>
      <c r="G1" s="188"/>
      <c r="H1" s="188"/>
    </row>
    <row r="2" spans="1:8" s="1" customFormat="1" ht="24.75" customHeight="1">
      <c r="A2" s="198" t="s">
        <v>245</v>
      </c>
      <c r="B2" s="188"/>
      <c r="C2" s="188"/>
      <c r="D2" s="188"/>
      <c r="E2" s="188"/>
      <c r="F2" s="188"/>
      <c r="G2" s="188"/>
      <c r="H2" s="188"/>
    </row>
    <row r="3" spans="1:8" s="101" customFormat="1" ht="9" customHeight="1">
      <c r="A3" s="237"/>
      <c r="B3" s="237"/>
      <c r="C3" s="237"/>
      <c r="D3" s="237"/>
      <c r="E3" s="237"/>
      <c r="F3" s="237"/>
      <c r="G3" s="237"/>
      <c r="H3" s="237"/>
    </row>
    <row r="4" spans="1:8" s="101" customFormat="1" ht="6.75" customHeight="1">
      <c r="A4" s="115"/>
      <c r="B4" s="114"/>
      <c r="C4" s="114"/>
      <c r="D4" s="114"/>
      <c r="E4" s="114"/>
      <c r="F4" s="114"/>
      <c r="G4" s="114"/>
      <c r="H4" s="114"/>
    </row>
    <row r="5" spans="1:8" s="95" customFormat="1" ht="16.5" customHeight="1">
      <c r="A5" s="108" t="s">
        <v>79</v>
      </c>
      <c r="B5" s="113"/>
      <c r="C5" s="112"/>
      <c r="D5" s="111"/>
      <c r="E5" s="108" t="s">
        <v>63</v>
      </c>
      <c r="F5" s="110"/>
      <c r="G5" s="104"/>
      <c r="H5" s="103"/>
    </row>
    <row r="6" spans="1:8" s="95" customFormat="1" ht="18" customHeight="1">
      <c r="A6" s="108" t="s">
        <v>80</v>
      </c>
      <c r="B6" s="113"/>
      <c r="C6" s="112"/>
      <c r="D6" s="111"/>
      <c r="E6" s="108" t="s">
        <v>74</v>
      </c>
      <c r="F6" s="110"/>
      <c r="G6" s="109"/>
      <c r="H6" s="103"/>
    </row>
    <row r="7" spans="1:8" s="95" customFormat="1" ht="15.75" customHeight="1">
      <c r="A7" s="108" t="s">
        <v>62</v>
      </c>
      <c r="B7" s="107"/>
      <c r="C7" s="104"/>
      <c r="D7" s="104"/>
      <c r="E7" s="106"/>
      <c r="F7" s="105" t="s">
        <v>23</v>
      </c>
      <c r="G7" s="104"/>
      <c r="H7" s="103"/>
    </row>
    <row r="8" spans="1:8" s="95" customFormat="1" ht="15" customHeight="1">
      <c r="A8" s="101" t="s">
        <v>203</v>
      </c>
      <c r="B8" s="99"/>
      <c r="C8" s="96"/>
      <c r="D8" s="96"/>
      <c r="E8" s="99"/>
      <c r="F8" s="98"/>
      <c r="G8" s="97"/>
      <c r="H8" s="96"/>
    </row>
    <row r="9" spans="1:8" ht="15" customHeight="1">
      <c r="B9" s="101" t="s">
        <v>54</v>
      </c>
      <c r="C9" s="102" t="s">
        <v>55</v>
      </c>
      <c r="D9" s="102"/>
      <c r="E9" s="101"/>
      <c r="F9" s="101" t="s">
        <v>56</v>
      </c>
    </row>
    <row r="10" spans="1:8" s="95" customFormat="1" ht="12.75" customHeight="1">
      <c r="A10" s="100"/>
      <c r="B10" s="99"/>
      <c r="C10" s="96"/>
      <c r="D10" s="96"/>
      <c r="E10" s="99"/>
      <c r="F10" s="98"/>
      <c r="G10" s="97"/>
      <c r="H10" s="96"/>
    </row>
    <row r="11" spans="1:8" ht="21" customHeight="1">
      <c r="A11" s="231" t="s">
        <v>67</v>
      </c>
      <c r="B11" s="231"/>
      <c r="C11" s="231"/>
      <c r="D11" s="231"/>
      <c r="E11" s="231"/>
      <c r="F11" s="231"/>
      <c r="G11" s="231"/>
      <c r="H11" s="231"/>
    </row>
    <row r="12" spans="1:8" ht="5.25" customHeight="1">
      <c r="A12" s="122"/>
      <c r="B12" s="122"/>
      <c r="C12" s="122"/>
      <c r="D12" s="122"/>
      <c r="E12" s="122"/>
      <c r="F12" s="122"/>
      <c r="G12" s="122"/>
      <c r="H12" s="122"/>
    </row>
    <row r="13" spans="1:8" ht="30" customHeight="1">
      <c r="A13" s="93" t="s">
        <v>24</v>
      </c>
      <c r="B13" s="232" t="s">
        <v>45</v>
      </c>
      <c r="C13" s="233"/>
      <c r="D13" s="233"/>
      <c r="E13" s="234"/>
      <c r="F13" s="94" t="s">
        <v>64</v>
      </c>
      <c r="G13" s="93" t="s">
        <v>206</v>
      </c>
      <c r="H13" s="93" t="s">
        <v>43</v>
      </c>
    </row>
    <row r="14" spans="1:8" ht="19.5" customHeight="1">
      <c r="A14" s="86">
        <f>'[1]Bảng điểm B1'!A4</f>
        <v>1</v>
      </c>
      <c r="B14" s="221" t="str">
        <f>'[1]Bảng điểm B1'!B4</f>
        <v>Số nhân khẩu trong hộ</v>
      </c>
      <c r="C14" s="221"/>
      <c r="D14" s="221"/>
      <c r="E14" s="222"/>
      <c r="F14" s="83"/>
      <c r="G14" s="83"/>
      <c r="H14" s="83"/>
    </row>
    <row r="15" spans="1:8" ht="16.5" customHeight="1">
      <c r="A15" s="85"/>
      <c r="B15" s="219" t="str">
        <f>'[1]Bảng điểm B1'!B5</f>
        <v>Hộ có 1 người</v>
      </c>
      <c r="C15" s="219"/>
      <c r="D15" s="219"/>
      <c r="E15" s="220"/>
      <c r="F15" s="84"/>
      <c r="G15" s="84">
        <f>'[1]Bảng điểm B1'!H5</f>
        <v>125</v>
      </c>
      <c r="H15" s="235"/>
    </row>
    <row r="16" spans="1:8" ht="16.5" customHeight="1">
      <c r="A16" s="85"/>
      <c r="B16" s="219" t="str">
        <f>'[1]Bảng điểm B1'!B6</f>
        <v>Hộ có 2 người</v>
      </c>
      <c r="C16" s="219"/>
      <c r="D16" s="219"/>
      <c r="E16" s="220"/>
      <c r="F16" s="84"/>
      <c r="G16" s="84">
        <f>'[1]Bảng điểm B1'!H6</f>
        <v>100</v>
      </c>
      <c r="H16" s="227"/>
    </row>
    <row r="17" spans="1:14" ht="16.5" customHeight="1">
      <c r="A17" s="85"/>
      <c r="B17" s="219" t="str">
        <f>'[1]Bảng điểm B1'!B7</f>
        <v>Hộ có 3 người</v>
      </c>
      <c r="C17" s="219"/>
      <c r="D17" s="219"/>
      <c r="E17" s="220"/>
      <c r="F17" s="92"/>
      <c r="G17" s="84">
        <f>'[1]Bảng điểm B1'!H7</f>
        <v>80</v>
      </c>
      <c r="H17" s="227"/>
    </row>
    <row r="18" spans="1:14" ht="16.5" customHeight="1">
      <c r="A18" s="85"/>
      <c r="B18" s="219" t="str">
        <f>'[1]Bảng điểm B1'!B8</f>
        <v>Hộ có 4 người</v>
      </c>
      <c r="C18" s="219"/>
      <c r="D18" s="219"/>
      <c r="E18" s="220"/>
      <c r="F18" s="92"/>
      <c r="G18" s="84">
        <f>'[1]Bảng điểm B1'!H8</f>
        <v>60</v>
      </c>
      <c r="H18" s="227"/>
    </row>
    <row r="19" spans="1:14" ht="16.5" customHeight="1">
      <c r="A19" s="85"/>
      <c r="B19" s="219" t="str">
        <f>'[1]Bảng điểm B1'!B9</f>
        <v>Hộ có 5 người</v>
      </c>
      <c r="C19" s="219"/>
      <c r="D19" s="219"/>
      <c r="E19" s="220"/>
      <c r="F19" s="92"/>
      <c r="G19" s="84">
        <f>'[1]Bảng điểm B1'!H9</f>
        <v>45</v>
      </c>
      <c r="H19" s="227"/>
      <c r="N19" s="77">
        <f>125/175%</f>
        <v>71.428571428571431</v>
      </c>
    </row>
    <row r="20" spans="1:14" ht="16.5" customHeight="1">
      <c r="A20" s="85"/>
      <c r="B20" s="219" t="str">
        <f>'[1]Bảng điểm B1'!B10</f>
        <v>Hộ có 6 người</v>
      </c>
      <c r="C20" s="219"/>
      <c r="D20" s="219"/>
      <c r="E20" s="220"/>
      <c r="F20" s="84"/>
      <c r="G20" s="91">
        <f>'[1]Bảng điểm B1'!H10</f>
        <v>35</v>
      </c>
      <c r="H20" s="227"/>
      <c r="J20" s="89"/>
    </row>
    <row r="21" spans="1:14" ht="16.5" customHeight="1">
      <c r="A21" s="85"/>
      <c r="B21" s="219" t="str">
        <f>'[1]Bảng điểm B1'!B11</f>
        <v>Hộ có 7 người</v>
      </c>
      <c r="C21" s="219"/>
      <c r="D21" s="219"/>
      <c r="E21" s="220"/>
      <c r="F21" s="84"/>
      <c r="G21" s="91">
        <f>'[1]Bảng điểm B1'!H11</f>
        <v>25</v>
      </c>
      <c r="H21" s="228"/>
      <c r="J21" s="89"/>
    </row>
    <row r="22" spans="1:14" ht="16.5" customHeight="1">
      <c r="A22" s="86">
        <f>'[1]Bảng điểm B1'!A12</f>
        <v>2</v>
      </c>
      <c r="B22" s="221" t="str">
        <f>'[1]Bảng điểm B1'!B12</f>
        <v>Số người trong độ tuổi lao động (15-59 tuổi)</v>
      </c>
      <c r="C22" s="221"/>
      <c r="D22" s="221"/>
      <c r="E22" s="222"/>
      <c r="F22" s="83"/>
      <c r="G22" s="83"/>
      <c r="H22" s="83"/>
      <c r="J22" s="89"/>
    </row>
    <row r="23" spans="1:14" ht="15.75" customHeight="1">
      <c r="A23" s="85"/>
      <c r="B23" s="219" t="str">
        <f>'[1]Bảng điểm B1'!B13</f>
        <v>Hộ có 1 người</v>
      </c>
      <c r="C23" s="219"/>
      <c r="D23" s="219"/>
      <c r="E23" s="220"/>
      <c r="F23" s="84"/>
      <c r="G23" s="84">
        <f>'[1]Bảng điểm B1'!H13</f>
        <v>15</v>
      </c>
      <c r="H23" s="90"/>
      <c r="J23" s="89"/>
    </row>
    <row r="24" spans="1:14" ht="15.75" customHeight="1">
      <c r="A24" s="85"/>
      <c r="B24" s="219" t="str">
        <f>'[1]Bảng điểm B1'!B14</f>
        <v>Hộ có 2 người</v>
      </c>
      <c r="C24" s="219"/>
      <c r="D24" s="219"/>
      <c r="E24" s="220"/>
      <c r="F24" s="84"/>
      <c r="G24" s="84">
        <f>'[1]Bảng điểm B1'!H14</f>
        <v>35</v>
      </c>
      <c r="H24" s="90"/>
      <c r="J24" s="89"/>
    </row>
    <row r="25" spans="1:14" ht="15.75" customHeight="1">
      <c r="A25" s="85"/>
      <c r="B25" s="219" t="str">
        <f>'[1]Bảng điểm B1'!B15</f>
        <v>Hộ có 3 người</v>
      </c>
      <c r="C25" s="219"/>
      <c r="D25" s="219"/>
      <c r="E25" s="220"/>
      <c r="F25" s="84"/>
      <c r="G25" s="84">
        <f>'[1]Bảng điểm B1'!H15</f>
        <v>40</v>
      </c>
      <c r="H25" s="90"/>
      <c r="J25" s="89"/>
    </row>
    <row r="26" spans="1:14" ht="15.75" customHeight="1">
      <c r="A26" s="85"/>
      <c r="B26" s="219" t="str">
        <f>'[1]Bảng điểm B1'!B16</f>
        <v>Hộ có 4 người</v>
      </c>
      <c r="C26" s="219"/>
      <c r="D26" s="219"/>
      <c r="E26" s="220"/>
      <c r="F26" s="84"/>
      <c r="G26" s="84">
        <f>'[1]Bảng điểm B1'!H16</f>
        <v>45</v>
      </c>
      <c r="H26" s="90"/>
      <c r="J26" s="89"/>
    </row>
    <row r="27" spans="1:14" ht="15.75" customHeight="1">
      <c r="A27" s="85"/>
      <c r="B27" s="219" t="str">
        <f>'[1]Bảng điểm B1'!B17</f>
        <v>Hộ có từ 5 người</v>
      </c>
      <c r="C27" s="219"/>
      <c r="D27" s="219"/>
      <c r="E27" s="220"/>
      <c r="F27" s="84"/>
      <c r="G27" s="84">
        <f>'[1]Bảng điểm B1'!H17</f>
        <v>50</v>
      </c>
      <c r="H27" s="90"/>
      <c r="J27" s="89"/>
    </row>
    <row r="28" spans="1:14" ht="31.5" customHeight="1">
      <c r="A28" s="86">
        <f>'[1]Bảng điểm B1'!A18</f>
        <v>3</v>
      </c>
      <c r="B28" s="236" t="str">
        <f>'[1]Bảng điểm B1'!B18</f>
        <v>Số người phụ thuộc ((1) trẻ em dưới 16 tuổi; (2) người cao tuổi, người khuyết tật)</v>
      </c>
      <c r="C28" s="221"/>
      <c r="D28" s="221"/>
      <c r="E28" s="222"/>
      <c r="F28" s="83"/>
      <c r="G28" s="83"/>
      <c r="H28" s="83"/>
    </row>
    <row r="29" spans="1:14" ht="15.75" customHeight="1">
      <c r="A29" s="85"/>
      <c r="B29" s="219" t="str">
        <f>'[1]Bảng điểm B1'!B19</f>
        <v>Không có người nào</v>
      </c>
      <c r="C29" s="219"/>
      <c r="D29" s="219"/>
      <c r="E29" s="220"/>
      <c r="F29" s="84"/>
      <c r="G29" s="84">
        <f>'[1]Bảng điểm B1'!H19</f>
        <v>0</v>
      </c>
      <c r="H29" s="224"/>
    </row>
    <row r="30" spans="1:14" ht="15.75" customHeight="1">
      <c r="A30" s="85"/>
      <c r="B30" s="219" t="str">
        <f>'[1]Bảng điểm B1'!B20</f>
        <v xml:space="preserve">Chỉ có 1 người </v>
      </c>
      <c r="C30" s="219"/>
      <c r="D30" s="219"/>
      <c r="E30" s="220"/>
      <c r="F30" s="84"/>
      <c r="G30" s="84">
        <f>'[1]Bảng điểm B1'!H20</f>
        <v>0</v>
      </c>
      <c r="H30" s="226"/>
    </row>
    <row r="31" spans="1:14" ht="18.75" customHeight="1">
      <c r="A31" s="86">
        <f>'[1]Bảng điểm B1'!A21</f>
        <v>4</v>
      </c>
      <c r="B31" s="221" t="str">
        <f>'[1]Bảng điểm B1'!B21</f>
        <v>Bằng cấp cao nhất của thành viên hộ gia đình</v>
      </c>
      <c r="C31" s="221"/>
      <c r="D31" s="221"/>
      <c r="E31" s="222"/>
      <c r="F31" s="83"/>
      <c r="G31" s="83"/>
      <c r="H31" s="83"/>
    </row>
    <row r="32" spans="1:14" ht="17.25" customHeight="1">
      <c r="A32" s="85"/>
      <c r="B32" s="219" t="str">
        <f>'[1]Bảng điểm B1'!B22</f>
        <v>Có bằng cao đẳng hoặc đại học trở lên</v>
      </c>
      <c r="C32" s="219"/>
      <c r="D32" s="219"/>
      <c r="E32" s="220"/>
      <c r="F32" s="84"/>
      <c r="G32" s="84">
        <f>'[1]Bảng điểm B1'!H22</f>
        <v>10</v>
      </c>
      <c r="H32" s="224"/>
    </row>
    <row r="33" spans="1:8" ht="17.25" customHeight="1">
      <c r="A33" s="85"/>
      <c r="B33" s="219" t="str">
        <f>'[1]Bảng điểm B1'!B23</f>
        <v>Có bằng trung cấp nghề hoặc trung học chuyên nghiệp</v>
      </c>
      <c r="C33" s="219"/>
      <c r="D33" s="219"/>
      <c r="E33" s="220"/>
      <c r="F33" s="82"/>
      <c r="G33" s="84">
        <f>'[1]Bảng điểm B1'!H23</f>
        <v>10</v>
      </c>
      <c r="H33" s="225"/>
    </row>
    <row r="34" spans="1:8" ht="17.25" customHeight="1">
      <c r="A34" s="85"/>
      <c r="B34" s="219" t="str">
        <f>'[1]Bảng điểm B1'!B24</f>
        <v>Có bằng sơ cấp nghề</v>
      </c>
      <c r="C34" s="219"/>
      <c r="D34" s="219"/>
      <c r="E34" s="220"/>
      <c r="F34" s="82"/>
      <c r="G34" s="84">
        <f>'[1]Bảng điểm B1'!H24</f>
        <v>0</v>
      </c>
      <c r="H34" s="88"/>
    </row>
    <row r="35" spans="1:8" ht="31.5" customHeight="1">
      <c r="A35" s="86">
        <f>'[1]Bảng điểm B1'!A25</f>
        <v>5</v>
      </c>
      <c r="B35" s="221" t="str">
        <f>'[1]Bảng điểm B1'!B25</f>
        <v>Hộ có ít nhất 1 người đang làm việc phi nông nghiệp (làm việc từ 3 tháng trở lên trong 12 tháng qua)</v>
      </c>
      <c r="C35" s="221"/>
      <c r="D35" s="221"/>
      <c r="E35" s="222"/>
      <c r="F35" s="83"/>
      <c r="G35" s="83"/>
      <c r="H35" s="83"/>
    </row>
    <row r="36" spans="1:8" ht="15" customHeight="1">
      <c r="A36" s="85"/>
      <c r="B36" s="219" t="str">
        <f>'[1]Bảng điểm B1'!B26</f>
        <v>Công chức, viên chức trong các cơ quan, doanh nghiệp nhà nước</v>
      </c>
      <c r="C36" s="219"/>
      <c r="D36" s="219"/>
      <c r="E36" s="220"/>
      <c r="F36" s="84"/>
      <c r="G36" s="84">
        <f>'[1]Bảng điểm B1'!H26</f>
        <v>5</v>
      </c>
      <c r="H36" s="224"/>
    </row>
    <row r="37" spans="1:8" ht="15" customHeight="1">
      <c r="A37" s="85"/>
      <c r="B37" s="219" t="str">
        <f>'[1]Bảng điểm B1'!B27</f>
        <v>Làm thuê/làm công cho doanh nghiệp</v>
      </c>
      <c r="C37" s="219"/>
      <c r="D37" s="219"/>
      <c r="E37" s="220"/>
      <c r="F37" s="84"/>
      <c r="G37" s="84">
        <f>'[1]Bảng điểm B1'!H27</f>
        <v>20</v>
      </c>
      <c r="H37" s="226"/>
    </row>
    <row r="38" spans="1:8" ht="15" customHeight="1">
      <c r="A38" s="85"/>
      <c r="B38" s="219" t="str">
        <f>'[1]Bảng điểm B1'!B28</f>
        <v>Làm thuê/làm công cho hộ gia đình</v>
      </c>
      <c r="C38" s="219"/>
      <c r="D38" s="219"/>
      <c r="E38" s="220"/>
      <c r="F38" s="84"/>
      <c r="G38" s="84">
        <f>'[1]Bảng điểm B1'!H28</f>
        <v>15</v>
      </c>
      <c r="H38" s="87"/>
    </row>
    <row r="39" spans="1:8" ht="15" customHeight="1">
      <c r="A39" s="86">
        <f>'[1]Bảng điểm B1'!A29</f>
        <v>6</v>
      </c>
      <c r="B39" s="221" t="s">
        <v>25</v>
      </c>
      <c r="C39" s="221"/>
      <c r="D39" s="221"/>
      <c r="E39" s="222"/>
      <c r="F39" s="83"/>
      <c r="G39" s="83"/>
      <c r="H39" s="83"/>
    </row>
    <row r="40" spans="1:8" ht="18" customHeight="1">
      <c r="A40" s="85"/>
      <c r="B40" s="219" t="str">
        <f>'[1]Bảng điểm B1'!B30</f>
        <v>Có 1 người đang hưởng lương hưu</v>
      </c>
      <c r="C40" s="219"/>
      <c r="D40" s="219"/>
      <c r="E40" s="220"/>
      <c r="F40" s="84"/>
      <c r="G40" s="84">
        <f>'[1]Bảng điểm B1'!H30</f>
        <v>0</v>
      </c>
      <c r="H40" s="224"/>
    </row>
    <row r="41" spans="1:8" ht="18" customHeight="1">
      <c r="A41" s="85"/>
      <c r="B41" s="219" t="str">
        <f>'[1]Bảng điểm B1'!B31</f>
        <v>Có từ 2 người đang hưởng lương hưu trở lên</v>
      </c>
      <c r="C41" s="219"/>
      <c r="D41" s="219"/>
      <c r="E41" s="220"/>
      <c r="F41" s="84"/>
      <c r="G41" s="84">
        <f>'[1]Bảng điểm B1'!H31</f>
        <v>35</v>
      </c>
      <c r="H41" s="226"/>
    </row>
    <row r="42" spans="1:8" ht="15" customHeight="1">
      <c r="A42" s="86">
        <f>'[1]Bảng điểm B1'!A32</f>
        <v>7</v>
      </c>
      <c r="B42" s="229" t="str">
        <f>'[1]Bảng điểm B1'!B32</f>
        <v>Nhà ở</v>
      </c>
      <c r="C42" s="229"/>
      <c r="D42" s="229"/>
      <c r="E42" s="229"/>
      <c r="F42" s="83"/>
      <c r="G42" s="83"/>
      <c r="H42" s="83"/>
    </row>
    <row r="43" spans="1:8" ht="18" customHeight="1">
      <c r="A43" s="85"/>
      <c r="B43" s="219" t="str">
        <f>'[1]Bảng điểm B1'!B33</f>
        <v>Vật liệu chính của tường nhà là bê tông; gạch/đá; xi măng; gỗ bền chắc</v>
      </c>
      <c r="C43" s="219"/>
      <c r="D43" s="219"/>
      <c r="E43" s="220"/>
      <c r="F43" s="84"/>
      <c r="G43" s="84">
        <f>'[1]Bảng điểm B1'!H33</f>
        <v>5</v>
      </c>
      <c r="H43" s="84"/>
    </row>
    <row r="44" spans="1:8" ht="30.75" customHeight="1">
      <c r="A44" s="85"/>
      <c r="B44" s="230" t="str">
        <f>'[1]Bảng điểm B1'!B34</f>
        <v>Vật liệu chính của cột nhà là bê tông cốt thép; gạch/đá; sắt/thép/gỗ bền chắc</v>
      </c>
      <c r="C44" s="230"/>
      <c r="D44" s="230"/>
      <c r="E44" s="230"/>
      <c r="F44" s="82"/>
      <c r="G44" s="84">
        <f>'[1]Bảng điểm B1'!H34</f>
        <v>5</v>
      </c>
      <c r="H44" s="84"/>
    </row>
    <row r="45" spans="1:8" ht="30" customHeight="1">
      <c r="A45" s="86">
        <v>8</v>
      </c>
      <c r="B45" s="221" t="str">
        <f>'[1]Bảng điểm B1'!B35</f>
        <v xml:space="preserve">Diện tích ở bình quân đầu người </v>
      </c>
      <c r="C45" s="221"/>
      <c r="D45" s="221"/>
      <c r="E45" s="222"/>
      <c r="F45" s="83"/>
      <c r="G45" s="83"/>
      <c r="H45" s="83"/>
    </row>
    <row r="46" spans="1:8" ht="14.25" customHeight="1">
      <c r="A46" s="85"/>
      <c r="B46" s="219" t="str">
        <f>'[1]Bảng điểm B1'!B36</f>
        <v>Từ 20-&lt;30 m2</v>
      </c>
      <c r="C46" s="219"/>
      <c r="D46" s="219"/>
      <c r="E46" s="220"/>
      <c r="F46" s="84"/>
      <c r="G46" s="84">
        <f>'[1]Bảng điểm B1'!H36</f>
        <v>5</v>
      </c>
      <c r="H46" s="227"/>
    </row>
    <row r="47" spans="1:8" ht="14.25" customHeight="1">
      <c r="A47" s="85"/>
      <c r="B47" s="219" t="str">
        <f>'[1]Bảng điểm B1'!B37</f>
        <v>Từ 30-&lt;40 m2</v>
      </c>
      <c r="C47" s="219"/>
      <c r="D47" s="219"/>
      <c r="E47" s="220"/>
      <c r="F47" s="84"/>
      <c r="G47" s="84">
        <f>'[1]Bảng điểm B1'!H37</f>
        <v>10</v>
      </c>
      <c r="H47" s="227"/>
    </row>
    <row r="48" spans="1:8" ht="14.25" customHeight="1">
      <c r="A48" s="85"/>
      <c r="B48" s="219" t="str">
        <f>'[1]Bảng điểm B1'!B38</f>
        <v>&gt;= 40 m2</v>
      </c>
      <c r="C48" s="219"/>
      <c r="D48" s="219"/>
      <c r="E48" s="220"/>
      <c r="F48" s="84"/>
      <c r="G48" s="84">
        <f>'[1]Bảng điểm B1'!H38</f>
        <v>20</v>
      </c>
      <c r="H48" s="228"/>
    </row>
    <row r="49" spans="1:8" ht="14.25" customHeight="1">
      <c r="A49" s="86">
        <f>'[1]Bảng điểm B1'!A39</f>
        <v>9</v>
      </c>
      <c r="B49" s="221" t="str">
        <f>'[1]Bảng điểm B1'!B39</f>
        <v>Tiêu thụ điện bình quân 1 tháng cả hộ</v>
      </c>
      <c r="C49" s="221"/>
      <c r="D49" s="221"/>
      <c r="E49" s="222"/>
      <c r="F49" s="83"/>
      <c r="G49" s="83"/>
      <c r="H49" s="83"/>
    </row>
    <row r="50" spans="1:8" ht="14.25" customHeight="1">
      <c r="A50" s="85"/>
      <c r="B50" s="219" t="str">
        <f>'[1]Bảng điểm B1'!B40</f>
        <v>25-49 KW</v>
      </c>
      <c r="C50" s="219"/>
      <c r="D50" s="219"/>
      <c r="E50" s="220"/>
      <c r="F50" s="84"/>
      <c r="G50" s="84">
        <f>'[1]Bảng điểm B1'!H40</f>
        <v>0</v>
      </c>
      <c r="H50" s="224"/>
    </row>
    <row r="51" spans="1:8" ht="14.25" customHeight="1">
      <c r="A51" s="85"/>
      <c r="B51" s="219" t="str">
        <f>'[1]Bảng điểm B1'!B41</f>
        <v>50-99 KW</v>
      </c>
      <c r="C51" s="219"/>
      <c r="D51" s="219"/>
      <c r="E51" s="220"/>
      <c r="F51" s="84"/>
      <c r="G51" s="84">
        <f>'[1]Bảng điểm B1'!H41</f>
        <v>10</v>
      </c>
      <c r="H51" s="225"/>
    </row>
    <row r="52" spans="1:8" ht="14.25" customHeight="1">
      <c r="A52" s="85"/>
      <c r="B52" s="219" t="str">
        <f>'[1]Bảng điểm B1'!B42</f>
        <v>100-149 KW</v>
      </c>
      <c r="C52" s="219"/>
      <c r="D52" s="219"/>
      <c r="E52" s="220"/>
      <c r="F52" s="84"/>
      <c r="G52" s="84">
        <f>'[1]Bảng điểm B1'!H42</f>
        <v>15</v>
      </c>
      <c r="H52" s="225"/>
    </row>
    <row r="53" spans="1:8" ht="14.25" customHeight="1">
      <c r="A53" s="85"/>
      <c r="B53" s="219" t="str">
        <f>'[1]Bảng điểm B1'!B43</f>
        <v>&gt;= 150 KW</v>
      </c>
      <c r="C53" s="219"/>
      <c r="D53" s="219"/>
      <c r="E53" s="220"/>
      <c r="F53" s="84"/>
      <c r="G53" s="84">
        <f>'[1]Bảng điểm B1'!H43</f>
        <v>25</v>
      </c>
      <c r="H53" s="226"/>
    </row>
    <row r="54" spans="1:8" ht="14.25" customHeight="1">
      <c r="A54" s="86">
        <f>'[1]Bảng điểm B1'!A44</f>
        <v>10</v>
      </c>
      <c r="B54" s="221" t="str">
        <f>'[1]Bảng điểm B1'!B44</f>
        <v>Nước sinh hoạt</v>
      </c>
      <c r="C54" s="221"/>
      <c r="D54" s="221"/>
      <c r="E54" s="222"/>
      <c r="F54" s="83"/>
      <c r="G54" s="83"/>
      <c r="H54" s="83"/>
    </row>
    <row r="55" spans="1:8" ht="14.25" customHeight="1">
      <c r="A55" s="85"/>
      <c r="B55" s="219" t="str">
        <f>'[1]Bảng điểm B1'!B45</f>
        <v>Nước máy, nước đóng chai/bình</v>
      </c>
      <c r="C55" s="219"/>
      <c r="D55" s="219"/>
      <c r="E55" s="220"/>
      <c r="F55" s="84"/>
      <c r="G55" s="84">
        <f>'[1]Bảng điểm B1'!H45</f>
        <v>0</v>
      </c>
      <c r="H55" s="224"/>
    </row>
    <row r="56" spans="1:8" ht="14.25" customHeight="1">
      <c r="A56" s="85"/>
      <c r="B56" s="219" t="str">
        <f>'[1]Bảng điểm B1'!B46</f>
        <v>Giếng khoan</v>
      </c>
      <c r="C56" s="219"/>
      <c r="D56" s="219"/>
      <c r="E56" s="220"/>
      <c r="F56" s="84"/>
      <c r="G56" s="84">
        <f>'[1]Bảng điểm B1'!H46</f>
        <v>5</v>
      </c>
      <c r="H56" s="225"/>
    </row>
    <row r="57" spans="1:8" ht="14.25" customHeight="1">
      <c r="A57" s="85"/>
      <c r="B57" s="219" t="str">
        <f>'[1]Bảng điểm B1'!B47</f>
        <v>Giếng đào được bảo vệ, khe/mó được bảo vệ</v>
      </c>
      <c r="C57" s="219"/>
      <c r="D57" s="219"/>
      <c r="E57" s="220"/>
      <c r="F57" s="84"/>
      <c r="G57" s="84">
        <f>'[1]Bảng điểm B1'!H47</f>
        <v>0</v>
      </c>
      <c r="H57" s="226"/>
    </row>
    <row r="58" spans="1:8" ht="14.25" customHeight="1">
      <c r="A58" s="86">
        <f>'[1]Bảng điểm B1'!A48</f>
        <v>11</v>
      </c>
      <c r="B58" s="221" t="str">
        <f>'[1]Bảng điểm B1'!B48</f>
        <v>Nhà vệ sinh</v>
      </c>
      <c r="C58" s="221"/>
      <c r="D58" s="221"/>
      <c r="E58" s="222"/>
      <c r="F58" s="83"/>
      <c r="G58" s="83"/>
      <c r="H58" s="83"/>
    </row>
    <row r="59" spans="1:8" ht="14.25" customHeight="1">
      <c r="A59" s="85"/>
      <c r="B59" s="219" t="str">
        <f>'[1]Bảng điểm B1'!B49</f>
        <v xml:space="preserve">Hố xí tự hoại </v>
      </c>
      <c r="C59" s="219"/>
      <c r="D59" s="219"/>
      <c r="E59" s="220"/>
      <c r="F59" s="84"/>
      <c r="G59" s="84">
        <f>'[1]Bảng điểm B1'!H49</f>
        <v>10</v>
      </c>
      <c r="H59" s="224"/>
    </row>
    <row r="60" spans="1:8" ht="14.25" customHeight="1">
      <c r="A60" s="85"/>
      <c r="B60" s="219" t="str">
        <f>'[1]Bảng điểm B1'!B50</f>
        <v>Hố xí bán tự hoại</v>
      </c>
      <c r="C60" s="219"/>
      <c r="D60" s="219"/>
      <c r="E60" s="220"/>
      <c r="F60" s="84"/>
      <c r="G60" s="84">
        <f>'[1]Bảng điểm B1'!H50</f>
        <v>0</v>
      </c>
      <c r="H60" s="226"/>
    </row>
    <row r="61" spans="1:8" ht="14.25" customHeight="1">
      <c r="A61" s="86">
        <f>'[1]Bảng điểm B1'!A51</f>
        <v>12</v>
      </c>
      <c r="B61" s="221" t="str">
        <f>'[1]Bảng điểm B1'!B51</f>
        <v>Tài sản chủ yếu</v>
      </c>
      <c r="C61" s="221"/>
      <c r="D61" s="221"/>
      <c r="E61" s="222"/>
      <c r="F61" s="83"/>
      <c r="G61" s="83"/>
      <c r="H61" s="83"/>
    </row>
    <row r="62" spans="1:8" ht="14.25" customHeight="1">
      <c r="A62" s="85"/>
      <c r="B62" s="219" t="str">
        <f>'[1]Bảng điểm B1'!B52</f>
        <v>Ô tô</v>
      </c>
      <c r="C62" s="219"/>
      <c r="D62" s="219"/>
      <c r="E62" s="220"/>
      <c r="F62" s="84"/>
      <c r="G62" s="84">
        <f>'[1]Bảng điểm B1'!H52</f>
        <v>70</v>
      </c>
      <c r="H62" s="84"/>
    </row>
    <row r="63" spans="1:8" ht="14.25" customHeight="1">
      <c r="A63" s="85"/>
      <c r="B63" s="219" t="str">
        <f>'[1]Bảng điểm B1'!B53</f>
        <v>1 xe máy, xe có động cơ</v>
      </c>
      <c r="C63" s="219"/>
      <c r="D63" s="219"/>
      <c r="E63" s="220"/>
      <c r="F63" s="84"/>
      <c r="G63" s="84">
        <f>'[1]Bảng điểm B1'!H53</f>
        <v>15</v>
      </c>
      <c r="H63" s="224"/>
    </row>
    <row r="64" spans="1:8" ht="14.25" customHeight="1">
      <c r="A64" s="85"/>
      <c r="B64" s="219" t="str">
        <f>'[1]Bảng điểm B1'!B54</f>
        <v>2 xe máy, xe có động cơ</v>
      </c>
      <c r="C64" s="219"/>
      <c r="D64" s="219"/>
      <c r="E64" s="220"/>
      <c r="F64" s="84"/>
      <c r="G64" s="84">
        <f>'[1]Bảng điểm B1'!H54</f>
        <v>25</v>
      </c>
      <c r="H64" s="225"/>
    </row>
    <row r="65" spans="1:8" ht="14.25" customHeight="1">
      <c r="A65" s="85"/>
      <c r="B65" s="219" t="str">
        <f>'[1]Bảng điểm B1'!B55</f>
        <v>Từ 3 xe máy, xe có động cơ</v>
      </c>
      <c r="C65" s="219"/>
      <c r="D65" s="219"/>
      <c r="E65" s="220"/>
      <c r="F65" s="84"/>
      <c r="G65" s="84">
        <f>'[1]Bảng điểm B1'!H55</f>
        <v>35</v>
      </c>
      <c r="H65" s="226"/>
    </row>
    <row r="66" spans="1:8" ht="14.25" customHeight="1">
      <c r="A66" s="85"/>
      <c r="B66" s="219" t="str">
        <f>'[1]Bảng điểm B1'!B56</f>
        <v>Tàu thuyền có động cơ</v>
      </c>
      <c r="C66" s="219"/>
      <c r="D66" s="219"/>
      <c r="E66" s="220"/>
      <c r="F66" s="84"/>
      <c r="G66" s="84">
        <f>'[1]Bảng điểm B1'!H56</f>
        <v>15</v>
      </c>
      <c r="H66" s="84"/>
    </row>
    <row r="67" spans="1:8" ht="14.25" customHeight="1">
      <c r="A67" s="85"/>
      <c r="B67" s="219" t="str">
        <f>'[1]Bảng điểm B1'!B57</f>
        <v>Máy in, máy fax</v>
      </c>
      <c r="C67" s="219"/>
      <c r="D67" s="219"/>
      <c r="E67" s="220"/>
      <c r="F67" s="84"/>
      <c r="G67" s="84">
        <f>'[1]Bảng điểm B1'!H57</f>
        <v>0</v>
      </c>
      <c r="H67" s="84"/>
    </row>
    <row r="68" spans="1:8" ht="14.25" customHeight="1">
      <c r="A68" s="85"/>
      <c r="B68" s="219" t="str">
        <f>'[1]Bảng điểm B1'!B58</f>
        <v>1 tivi màu</v>
      </c>
      <c r="C68" s="219"/>
      <c r="D68" s="219"/>
      <c r="E68" s="220"/>
      <c r="F68" s="84"/>
      <c r="G68" s="84">
        <f>'[1]Bảng điểm B1'!H58</f>
        <v>0</v>
      </c>
      <c r="H68" s="224"/>
    </row>
    <row r="69" spans="1:8" ht="14.25" customHeight="1">
      <c r="A69" s="85"/>
      <c r="B69" s="219" t="str">
        <f>'[1]Bảng điểm B1'!B59</f>
        <v>Từ 2 ti vi màu</v>
      </c>
      <c r="C69" s="219"/>
      <c r="D69" s="219"/>
      <c r="E69" s="220"/>
      <c r="F69" s="84"/>
      <c r="G69" s="84">
        <f>'[1]Bảng điểm B1'!H59</f>
        <v>10</v>
      </c>
      <c r="H69" s="226"/>
    </row>
    <row r="70" spans="1:8" ht="14.25" customHeight="1">
      <c r="A70" s="85"/>
      <c r="B70" s="219" t="str">
        <f>'[1]Bảng điểm B1'!B60</f>
        <v>Dàn nghe nhạc các loại</v>
      </c>
      <c r="C70" s="219"/>
      <c r="D70" s="219"/>
      <c r="E70" s="220"/>
      <c r="F70" s="84"/>
      <c r="G70" s="84">
        <f>'[1]Bảng điểm B1'!H60</f>
        <v>5</v>
      </c>
      <c r="H70" s="84"/>
    </row>
    <row r="71" spans="1:8" ht="14.25" customHeight="1">
      <c r="A71" s="85"/>
      <c r="B71" s="219" t="str">
        <f>'[1]Bảng điểm B1'!B61</f>
        <v>Máy vi tính</v>
      </c>
      <c r="C71" s="219"/>
      <c r="D71" s="219"/>
      <c r="E71" s="220"/>
      <c r="F71" s="84"/>
      <c r="G71" s="84">
        <f>'[1]Bảng điểm B1'!H61</f>
        <v>5</v>
      </c>
      <c r="H71" s="84"/>
    </row>
    <row r="72" spans="1:8" ht="14.25" customHeight="1">
      <c r="A72" s="85"/>
      <c r="B72" s="219" t="str">
        <f>'[1]Bảng điểm B1'!B62</f>
        <v>Tủ lạnh</v>
      </c>
      <c r="C72" s="219"/>
      <c r="D72" s="219"/>
      <c r="E72" s="220"/>
      <c r="F72" s="84"/>
      <c r="G72" s="84">
        <f>'[1]Bảng điểm B1'!H62</f>
        <v>10</v>
      </c>
      <c r="H72" s="84"/>
    </row>
    <row r="73" spans="1:8" ht="14.25" customHeight="1">
      <c r="A73" s="85"/>
      <c r="B73" s="219" t="str">
        <f>'[1]Bảng điểm B1'!B63</f>
        <v>1 máy điều hòa nhiệt độ</v>
      </c>
      <c r="C73" s="219"/>
      <c r="D73" s="219"/>
      <c r="E73" s="220"/>
      <c r="F73" s="84"/>
      <c r="G73" s="84">
        <f>'[1]Bảng điểm B1'!H63</f>
        <v>20</v>
      </c>
      <c r="H73" s="224"/>
    </row>
    <row r="74" spans="1:8" ht="14.25" customHeight="1">
      <c r="A74" s="85"/>
      <c r="B74" s="219" t="str">
        <f>'[1]Bảng điểm B1'!B64</f>
        <v>Từ 2 máy điều hòa nhiệt độ</v>
      </c>
      <c r="C74" s="219"/>
      <c r="D74" s="219"/>
      <c r="E74" s="220"/>
      <c r="F74" s="84"/>
      <c r="G74" s="84">
        <f>'[1]Bảng điểm B1'!H64</f>
        <v>20</v>
      </c>
      <c r="H74" s="226"/>
    </row>
    <row r="75" spans="1:8" ht="14.25" customHeight="1">
      <c r="A75" s="85"/>
      <c r="B75" s="219" t="str">
        <f>'[1]Bảng điểm B1'!B65</f>
        <v>Máy giặt, sấy quần áo</v>
      </c>
      <c r="C75" s="219"/>
      <c r="D75" s="219"/>
      <c r="E75" s="220"/>
      <c r="F75" s="84"/>
      <c r="G75" s="84">
        <f>'[1]Bảng điểm B1'!H65</f>
        <v>10</v>
      </c>
      <c r="H75" s="84"/>
    </row>
    <row r="76" spans="1:8" ht="14.25" customHeight="1">
      <c r="A76" s="85"/>
      <c r="B76" s="219" t="str">
        <f>'[1]Bảng điểm B1'!B66</f>
        <v>Bình tắm nước nóng</v>
      </c>
      <c r="C76" s="219"/>
      <c r="D76" s="219"/>
      <c r="E76" s="220"/>
      <c r="F76" s="84"/>
      <c r="G76" s="84">
        <f>'[1]Bảng điểm B1'!H66</f>
        <v>15</v>
      </c>
      <c r="H76" s="84"/>
    </row>
    <row r="77" spans="1:8" ht="14.25" customHeight="1">
      <c r="A77" s="85"/>
      <c r="B77" s="219" t="str">
        <f>'[1]Bảng điểm B1'!B67</f>
        <v>Lò vi sóng, lò nướng</v>
      </c>
      <c r="C77" s="219"/>
      <c r="D77" s="219"/>
      <c r="E77" s="220"/>
      <c r="F77" s="84"/>
      <c r="G77" s="84">
        <f>'[1]Bảng điểm B1'!H67</f>
        <v>10</v>
      </c>
      <c r="H77" s="84"/>
    </row>
    <row r="78" spans="1:8" ht="14.25" customHeight="1">
      <c r="A78" s="86">
        <f>'[1]Bảng điểm B1'!A68</f>
        <v>13</v>
      </c>
      <c r="B78" s="221" t="str">
        <f>'[1]Bảng điểm B1'!B68</f>
        <v>Đất đai</v>
      </c>
      <c r="C78" s="221"/>
      <c r="D78" s="221"/>
      <c r="E78" s="222"/>
      <c r="F78" s="83"/>
      <c r="G78" s="83"/>
      <c r="H78" s="83"/>
    </row>
    <row r="79" spans="1:8" ht="14.25" customHeight="1">
      <c r="A79" s="85"/>
      <c r="B79" s="219" t="str">
        <f>'[1]Bảng điểm B1'!B69</f>
        <v>Diện tích ao, vườn liền kề đất ở từ 300 m2 -&lt;500m2</v>
      </c>
      <c r="C79" s="219"/>
      <c r="D79" s="219"/>
      <c r="E79" s="220"/>
      <c r="F79" s="84"/>
      <c r="G79" s="84">
        <f>'[1]Bảng điểm B1'!H69</f>
        <v>0</v>
      </c>
      <c r="H79" s="224"/>
    </row>
    <row r="80" spans="1:8" ht="14.25" customHeight="1">
      <c r="A80" s="85"/>
      <c r="B80" s="219" t="str">
        <f>'[1]Bảng điểm B1'!B70</f>
        <v>Diện tích ao, vườn liền kề đất ở từ 500 m2 trở lên</v>
      </c>
      <c r="C80" s="219"/>
      <c r="D80" s="219"/>
      <c r="E80" s="220"/>
      <c r="F80" s="84"/>
      <c r="G80" s="84">
        <f>'[1]Bảng điểm B1'!H70</f>
        <v>0</v>
      </c>
      <c r="H80" s="226"/>
    </row>
    <row r="81" spans="1:8" ht="14.25" customHeight="1">
      <c r="A81" s="85"/>
      <c r="B81" s="219" t="str">
        <f>'[1]Bảng điểm B1'!B71</f>
        <v>Diện tich trồng cây hàng năm từ 5000m2 trở lên</v>
      </c>
      <c r="C81" s="219"/>
      <c r="D81" s="219"/>
      <c r="E81" s="220"/>
      <c r="F81" s="84"/>
      <c r="G81" s="84">
        <f>'[1]Bảng điểm B1'!H71</f>
        <v>10</v>
      </c>
      <c r="H81" s="84"/>
    </row>
    <row r="82" spans="1:8" ht="14.25" customHeight="1">
      <c r="A82" s="85"/>
      <c r="B82" s="219" t="str">
        <f>'[1]Bảng điểm B1'!B72</f>
        <v>Diện tích đất cây lâu năm từ 1000-&lt;5000m2</v>
      </c>
      <c r="C82" s="219"/>
      <c r="D82" s="219"/>
      <c r="E82" s="220"/>
      <c r="F82" s="84"/>
      <c r="G82" s="84">
        <f>'[1]Bảng điểm B1'!H72</f>
        <v>0</v>
      </c>
      <c r="H82" s="224"/>
    </row>
    <row r="83" spans="1:8" ht="14.25" customHeight="1">
      <c r="A83" s="85"/>
      <c r="B83" s="219" t="str">
        <f>'[1]Bảng điểm B1'!B73</f>
        <v>Diện tích đất cây lâu năm từ 5000m2 trở lên</v>
      </c>
      <c r="C83" s="219"/>
      <c r="D83" s="219"/>
      <c r="E83" s="220"/>
      <c r="F83" s="84"/>
      <c r="G83" s="84">
        <f>'[1]Bảng điểm B1'!H73</f>
        <v>15</v>
      </c>
      <c r="H83" s="226"/>
    </row>
    <row r="84" spans="1:8" ht="14.25" customHeight="1">
      <c r="A84" s="85"/>
      <c r="B84" s="219" t="str">
        <f>'[1]Bảng điểm B1'!B74</f>
        <v>Diện tích mặt nước từ 500-&lt;5000 m2</v>
      </c>
      <c r="C84" s="219"/>
      <c r="D84" s="219"/>
      <c r="E84" s="220"/>
      <c r="F84" s="84"/>
      <c r="G84" s="84">
        <f>'[1]Bảng điểm B1'!H74</f>
        <v>0</v>
      </c>
      <c r="H84" s="224"/>
    </row>
    <row r="85" spans="1:8" ht="14.25" customHeight="1">
      <c r="A85" s="85"/>
      <c r="B85" s="219" t="str">
        <f>'[1]Bảng điểm B1'!B75</f>
        <v>Diện tích mặt nước từ 5000 m2 trở lên</v>
      </c>
      <c r="C85" s="219"/>
      <c r="D85" s="219"/>
      <c r="E85" s="220"/>
      <c r="F85" s="84"/>
      <c r="G85" s="84">
        <f>'[1]Bảng điểm B1'!H75</f>
        <v>0</v>
      </c>
      <c r="H85" s="226"/>
    </row>
    <row r="86" spans="1:8" ht="14.25" customHeight="1">
      <c r="A86" s="85"/>
      <c r="B86" s="219" t="str">
        <f>'[1]Bảng điểm B1'!B76</f>
        <v>Diện tích đất rừng từ 5000-&lt;10000 m2</v>
      </c>
      <c r="C86" s="219"/>
      <c r="D86" s="219"/>
      <c r="E86" s="220"/>
      <c r="F86" s="84"/>
      <c r="G86" s="84">
        <f>'[1]Bảng điểm B1'!H76</f>
        <v>30</v>
      </c>
      <c r="H86" s="224"/>
    </row>
    <row r="87" spans="1:8" ht="14.25" customHeight="1">
      <c r="A87" s="85"/>
      <c r="B87" s="219" t="str">
        <f>'[1]Bảng điểm B1'!B77</f>
        <v>Diện tích đất rừng từ 10000 m2 trở lên</v>
      </c>
      <c r="C87" s="219"/>
      <c r="D87" s="219"/>
      <c r="E87" s="220"/>
      <c r="F87" s="84"/>
      <c r="G87" s="84">
        <f>'[1]Bảng điểm B1'!H77</f>
        <v>25</v>
      </c>
      <c r="H87" s="226"/>
    </row>
    <row r="88" spans="1:8" ht="14.25" customHeight="1">
      <c r="A88" s="86">
        <f>'[1]Bảng điểm B1'!A78</f>
        <v>14</v>
      </c>
      <c r="B88" s="221" t="str">
        <f>'[1]Bảng điểm B1'!B78</f>
        <v>Chăn nuôi</v>
      </c>
      <c r="C88" s="221"/>
      <c r="D88" s="221"/>
      <c r="E88" s="222"/>
      <c r="F88" s="83"/>
      <c r="G88" s="83"/>
      <c r="H88" s="83"/>
    </row>
    <row r="89" spans="1:8" ht="14.25" customHeight="1">
      <c r="A89" s="85"/>
      <c r="B89" s="219" t="str">
        <f>'[1]Bảng điểm B1'!B79</f>
        <v>Hộ có 1 con trâu/ bò/ ngựa</v>
      </c>
      <c r="C89" s="219"/>
      <c r="D89" s="219"/>
      <c r="E89" s="220"/>
      <c r="F89" s="84"/>
      <c r="G89" s="84">
        <f>'[1]Bảng điểm B1'!H79</f>
        <v>0</v>
      </c>
      <c r="H89" s="84"/>
    </row>
    <row r="90" spans="1:8" ht="14.25" customHeight="1">
      <c r="A90" s="85"/>
      <c r="B90" s="219" t="str">
        <f>'[1]Bảng điểm B1'!B80</f>
        <v>Hộ có 2 con trâu/ bò/ ngựa</v>
      </c>
      <c r="C90" s="219"/>
      <c r="D90" s="219"/>
      <c r="E90" s="220"/>
      <c r="F90" s="84"/>
      <c r="G90" s="84">
        <f>'[1]Bảng điểm B1'!H80</f>
        <v>0</v>
      </c>
      <c r="H90" s="84"/>
    </row>
    <row r="91" spans="1:8" ht="14.25" customHeight="1">
      <c r="A91" s="85"/>
      <c r="B91" s="219" t="str">
        <f>'[1]Bảng điểm B1'!B81</f>
        <v>Hộ có từ 3 con trâu/ bò/ ngựa trở lên</v>
      </c>
      <c r="C91" s="219"/>
      <c r="D91" s="219"/>
      <c r="E91" s="220"/>
      <c r="F91" s="84"/>
      <c r="G91" s="84">
        <f>'[1]Bảng điểm B1'!H81</f>
        <v>25</v>
      </c>
      <c r="H91" s="84"/>
    </row>
    <row r="92" spans="1:8" ht="14.25" customHeight="1">
      <c r="A92" s="85"/>
      <c r="B92" s="219" t="str">
        <f>'[1]Bảng điểm B1'!B82</f>
        <v>Hộ có từ 10 con lợn/ dê/ cừu</v>
      </c>
      <c r="C92" s="219"/>
      <c r="D92" s="219"/>
      <c r="E92" s="220"/>
      <c r="F92" s="84"/>
      <c r="G92" s="84">
        <f>'[1]Bảng điểm B1'!H82</f>
        <v>0</v>
      </c>
      <c r="H92" s="84"/>
    </row>
    <row r="93" spans="1:8" ht="14.25" customHeight="1">
      <c r="A93" s="85"/>
      <c r="B93" s="219" t="str">
        <f>'[1]Bảng điểm B1'!B83</f>
        <v>Hộ có từ 100 con gà/vịt/ ngan/ ngỗng/chim</v>
      </c>
      <c r="C93" s="219"/>
      <c r="D93" s="219"/>
      <c r="E93" s="220"/>
      <c r="F93" s="84"/>
      <c r="G93" s="84">
        <f>'[1]Bảng điểm B1'!H83</f>
        <v>15</v>
      </c>
      <c r="H93" s="84"/>
    </row>
    <row r="94" spans="1:8" ht="14.25" customHeight="1">
      <c r="A94" s="85"/>
      <c r="B94" s="219" t="str">
        <f>'[1]Bảng điểm B1'!B84</f>
        <v>Hộ gia đình có nuôi trồng thủy sản</v>
      </c>
      <c r="C94" s="219"/>
      <c r="D94" s="219"/>
      <c r="E94" s="220"/>
      <c r="F94" s="84"/>
      <c r="G94" s="84">
        <f>'[1]Bảng điểm B1'!H84</f>
        <v>0</v>
      </c>
      <c r="H94" s="84"/>
    </row>
    <row r="95" spans="1:8" ht="14.25" customHeight="1">
      <c r="A95" s="223" t="s">
        <v>42</v>
      </c>
      <c r="B95" s="223"/>
      <c r="C95" s="223"/>
      <c r="D95" s="223"/>
      <c r="E95" s="223"/>
      <c r="F95" s="83"/>
      <c r="G95" s="83"/>
      <c r="H95" s="82"/>
    </row>
    <row r="96" spans="1:8" ht="14.25" customHeight="1">
      <c r="A96" s="81"/>
      <c r="B96" s="80"/>
      <c r="C96" s="80"/>
      <c r="D96" s="80"/>
      <c r="E96" s="80"/>
      <c r="F96" s="79"/>
      <c r="G96" s="79"/>
      <c r="H96" s="79"/>
    </row>
  </sheetData>
  <mergeCells count="103">
    <mergeCell ref="A2:H2"/>
    <mergeCell ref="A1:H1"/>
    <mergeCell ref="B91:E91"/>
    <mergeCell ref="B92:E92"/>
    <mergeCell ref="B93:E93"/>
    <mergeCell ref="B66:E66"/>
    <mergeCell ref="B67:E67"/>
    <mergeCell ref="B68:E68"/>
    <mergeCell ref="H68:H69"/>
    <mergeCell ref="B69:E69"/>
    <mergeCell ref="B70:E70"/>
    <mergeCell ref="B71:E71"/>
    <mergeCell ref="B72:E72"/>
    <mergeCell ref="B73:E73"/>
    <mergeCell ref="H73:H74"/>
    <mergeCell ref="B74:E74"/>
    <mergeCell ref="B75:E75"/>
    <mergeCell ref="B59:E59"/>
    <mergeCell ref="H59:H60"/>
    <mergeCell ref="B60:E60"/>
    <mergeCell ref="B39:E39"/>
    <mergeCell ref="B40:E40"/>
    <mergeCell ref="H40:H41"/>
    <mergeCell ref="B41:E41"/>
    <mergeCell ref="B42:E42"/>
    <mergeCell ref="B94:E94"/>
    <mergeCell ref="A95:E95"/>
    <mergeCell ref="B86:E86"/>
    <mergeCell ref="B76:E76"/>
    <mergeCell ref="B77:E77"/>
    <mergeCell ref="B78:E78"/>
    <mergeCell ref="B79:E79"/>
    <mergeCell ref="H79:H80"/>
    <mergeCell ref="B80:E80"/>
    <mergeCell ref="B81:E81"/>
    <mergeCell ref="B82:E82"/>
    <mergeCell ref="H82:H83"/>
    <mergeCell ref="B83:E83"/>
    <mergeCell ref="B84:E84"/>
    <mergeCell ref="H84:H85"/>
    <mergeCell ref="B85:E85"/>
    <mergeCell ref="H86:H87"/>
    <mergeCell ref="B87:E87"/>
    <mergeCell ref="B88:E88"/>
    <mergeCell ref="B89:E89"/>
    <mergeCell ref="B90:E90"/>
    <mergeCell ref="B61:E61"/>
    <mergeCell ref="B62:E62"/>
    <mergeCell ref="B63:E63"/>
    <mergeCell ref="H63:H65"/>
    <mergeCell ref="B64:E64"/>
    <mergeCell ref="B65:E65"/>
    <mergeCell ref="B49:E49"/>
    <mergeCell ref="B50:E50"/>
    <mergeCell ref="H50:H53"/>
    <mergeCell ref="B51:E51"/>
    <mergeCell ref="B52:E52"/>
    <mergeCell ref="B53:E53"/>
    <mergeCell ref="B54:E54"/>
    <mergeCell ref="B55:E55"/>
    <mergeCell ref="H55:H57"/>
    <mergeCell ref="B56:E56"/>
    <mergeCell ref="B57:E57"/>
    <mergeCell ref="B58:E58"/>
    <mergeCell ref="B43:E43"/>
    <mergeCell ref="B44:E44"/>
    <mergeCell ref="B45:E45"/>
    <mergeCell ref="B46:E46"/>
    <mergeCell ref="H46:H48"/>
    <mergeCell ref="B47:E47"/>
    <mergeCell ref="B48:E48"/>
    <mergeCell ref="B25:E25"/>
    <mergeCell ref="B26:E26"/>
    <mergeCell ref="B27:E27"/>
    <mergeCell ref="B28:E28"/>
    <mergeCell ref="B29:E29"/>
    <mergeCell ref="H29:H30"/>
    <mergeCell ref="B30:E30"/>
    <mergeCell ref="B31:E31"/>
    <mergeCell ref="B32:E32"/>
    <mergeCell ref="H32:H33"/>
    <mergeCell ref="B33:E33"/>
    <mergeCell ref="B34:E34"/>
    <mergeCell ref="B35:E35"/>
    <mergeCell ref="B36:E36"/>
    <mergeCell ref="H36:H37"/>
    <mergeCell ref="B37:E37"/>
    <mergeCell ref="B38:E38"/>
    <mergeCell ref="B22:E22"/>
    <mergeCell ref="B23:E23"/>
    <mergeCell ref="B24:E24"/>
    <mergeCell ref="A3:H3"/>
    <mergeCell ref="A11:H11"/>
    <mergeCell ref="B13:E13"/>
    <mergeCell ref="B14:E14"/>
    <mergeCell ref="B15:E15"/>
    <mergeCell ref="H15:H21"/>
    <mergeCell ref="B16:E16"/>
    <mergeCell ref="B17:E17"/>
    <mergeCell ref="B18:E18"/>
    <mergeCell ref="B19:E19"/>
    <mergeCell ref="B20:E20"/>
    <mergeCell ref="B21:E21"/>
  </mergeCells>
  <pageMargins left="0.70866141732283472" right="0" top="0.53" bottom="0.35433070866141736" header="0" footer="0"/>
  <pageSetup paperSize="9" scale="9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topLeftCell="A7" workbookViewId="0">
      <selection activeCell="N9" sqref="N9"/>
    </sheetView>
  </sheetViews>
  <sheetFormatPr defaultRowHeight="15.75"/>
  <cols>
    <col min="1" max="1" width="13.140625" style="68" customWidth="1"/>
    <col min="2" max="3" width="8.5703125" style="68" customWidth="1"/>
    <col min="4" max="4" width="10.140625" style="68" customWidth="1"/>
    <col min="5" max="5" width="9.28515625" style="68" customWidth="1"/>
    <col min="6" max="6" width="3.5703125" style="68" customWidth="1"/>
    <col min="7" max="7" width="12.42578125" style="68" customWidth="1"/>
    <col min="8" max="8" width="9.42578125" style="68" customWidth="1"/>
    <col min="9" max="9" width="8.28515625" style="68" customWidth="1"/>
    <col min="10" max="10" width="8.7109375" style="68" customWidth="1"/>
    <col min="11" max="11" width="9.42578125" style="68" customWidth="1"/>
    <col min="12" max="16384" width="9.140625" style="68"/>
  </cols>
  <sheetData>
    <row r="1" spans="1:14" s="1" customFormat="1" ht="20.25" customHeight="1">
      <c r="A1" s="198" t="s">
        <v>236</v>
      </c>
      <c r="B1" s="188"/>
      <c r="C1" s="188"/>
      <c r="D1" s="188"/>
      <c r="E1" s="188"/>
      <c r="F1" s="188"/>
      <c r="G1" s="188"/>
      <c r="H1" s="188"/>
      <c r="I1" s="188"/>
      <c r="J1" s="188"/>
      <c r="K1" s="188"/>
      <c r="L1" s="188"/>
      <c r="M1" s="188"/>
      <c r="N1" s="188"/>
    </row>
    <row r="2" spans="1:14" ht="21.75" customHeight="1">
      <c r="A2" s="244" t="s">
        <v>246</v>
      </c>
      <c r="B2" s="244"/>
      <c r="C2" s="244"/>
      <c r="D2" s="244"/>
      <c r="E2" s="244"/>
      <c r="F2" s="244"/>
      <c r="G2" s="244"/>
      <c r="H2" s="244"/>
      <c r="I2" s="244"/>
      <c r="J2" s="244"/>
      <c r="K2" s="244"/>
    </row>
    <row r="3" spans="1:14" ht="11.25" customHeight="1"/>
    <row r="4" spans="1:14" ht="20.25" customHeight="1">
      <c r="A4" s="242"/>
      <c r="B4" s="239" t="s">
        <v>207</v>
      </c>
      <c r="C4" s="240"/>
      <c r="D4" s="240"/>
      <c r="E4" s="241"/>
      <c r="F4" s="118"/>
      <c r="G4" s="242"/>
      <c r="H4" s="239" t="s">
        <v>208</v>
      </c>
      <c r="I4" s="240"/>
      <c r="J4" s="240"/>
      <c r="K4" s="241"/>
    </row>
    <row r="5" spans="1:14" ht="20.25" customHeight="1">
      <c r="A5" s="243"/>
      <c r="B5" s="238" t="s">
        <v>91</v>
      </c>
      <c r="C5" s="238"/>
      <c r="D5" s="238" t="s">
        <v>92</v>
      </c>
      <c r="E5" s="238"/>
      <c r="F5" s="118"/>
      <c r="G5" s="243"/>
      <c r="H5" s="238" t="s">
        <v>91</v>
      </c>
      <c r="I5" s="238"/>
      <c r="J5" s="238" t="s">
        <v>92</v>
      </c>
      <c r="K5" s="238"/>
    </row>
    <row r="6" spans="1:14" ht="20.25" customHeight="1">
      <c r="A6" s="116" t="s">
        <v>136</v>
      </c>
      <c r="B6" s="117" t="s">
        <v>137</v>
      </c>
      <c r="C6" s="117" t="s">
        <v>138</v>
      </c>
      <c r="D6" s="117" t="s">
        <v>137</v>
      </c>
      <c r="E6" s="117" t="s">
        <v>138</v>
      </c>
      <c r="F6" s="119"/>
      <c r="G6" s="116" t="s">
        <v>136</v>
      </c>
      <c r="H6" s="117" t="s">
        <v>137</v>
      </c>
      <c r="I6" s="117" t="s">
        <v>138</v>
      </c>
      <c r="J6" s="117" t="s">
        <v>137</v>
      </c>
      <c r="K6" s="117" t="s">
        <v>138</v>
      </c>
    </row>
    <row r="7" spans="1:14" ht="20.25" customHeight="1">
      <c r="A7" s="69" t="s">
        <v>139</v>
      </c>
      <c r="B7" s="69">
        <v>2.5</v>
      </c>
      <c r="C7" s="69">
        <v>2.4</v>
      </c>
      <c r="D7" s="69">
        <v>46.1</v>
      </c>
      <c r="E7" s="69">
        <v>45.4</v>
      </c>
      <c r="F7" s="120"/>
      <c r="G7" s="69" t="s">
        <v>171</v>
      </c>
      <c r="H7" s="69"/>
      <c r="I7" s="69"/>
      <c r="J7" s="69">
        <v>125</v>
      </c>
      <c r="K7" s="69">
        <v>125.8</v>
      </c>
    </row>
    <row r="8" spans="1:14" ht="20.25" customHeight="1">
      <c r="A8" s="69" t="s">
        <v>140</v>
      </c>
      <c r="B8" s="69">
        <v>3.4</v>
      </c>
      <c r="C8" s="69">
        <v>3.2</v>
      </c>
      <c r="D8" s="69">
        <v>50.8</v>
      </c>
      <c r="E8" s="69">
        <v>49.8</v>
      </c>
      <c r="F8" s="120"/>
      <c r="G8" s="69" t="s">
        <v>172</v>
      </c>
      <c r="H8" s="69"/>
      <c r="I8" s="69"/>
      <c r="J8" s="69">
        <v>127.3</v>
      </c>
      <c r="K8" s="69">
        <v>128.69999999999999</v>
      </c>
    </row>
    <row r="9" spans="1:14" ht="20.25" customHeight="1">
      <c r="A9" s="69" t="s">
        <v>141</v>
      </c>
      <c r="B9" s="69">
        <v>4.3</v>
      </c>
      <c r="C9" s="69">
        <v>3.9</v>
      </c>
      <c r="D9" s="69">
        <v>54.4</v>
      </c>
      <c r="E9" s="69">
        <v>53</v>
      </c>
      <c r="F9" s="120"/>
      <c r="G9" s="69" t="s">
        <v>173</v>
      </c>
      <c r="H9" s="69"/>
      <c r="I9" s="69"/>
      <c r="J9" s="69">
        <v>129.69999999999999</v>
      </c>
      <c r="K9" s="69">
        <v>131.69999999999999</v>
      </c>
    </row>
    <row r="10" spans="1:14" ht="20.25" customHeight="1">
      <c r="A10" s="69" t="s">
        <v>142</v>
      </c>
      <c r="B10" s="69">
        <v>5</v>
      </c>
      <c r="C10" s="69">
        <v>4.5</v>
      </c>
      <c r="D10" s="69">
        <v>57.3</v>
      </c>
      <c r="E10" s="69">
        <v>55.6</v>
      </c>
      <c r="F10" s="120"/>
      <c r="G10" s="69" t="s">
        <v>174</v>
      </c>
      <c r="H10" s="69"/>
      <c r="I10" s="69"/>
      <c r="J10" s="69">
        <v>132.19999999999999</v>
      </c>
      <c r="K10" s="69">
        <v>134.69999999999999</v>
      </c>
    </row>
    <row r="11" spans="1:14" ht="20.25" customHeight="1">
      <c r="A11" s="69" t="s">
        <v>143</v>
      </c>
      <c r="B11" s="69">
        <v>5.6</v>
      </c>
      <c r="C11" s="69">
        <v>5</v>
      </c>
      <c r="D11" s="69">
        <v>59.7</v>
      </c>
      <c r="E11" s="69">
        <v>57.8</v>
      </c>
      <c r="F11" s="120"/>
      <c r="G11" s="69" t="s">
        <v>175</v>
      </c>
      <c r="H11" s="69"/>
      <c r="I11" s="69"/>
      <c r="J11" s="69">
        <v>134.9</v>
      </c>
      <c r="K11" s="69">
        <v>137.6</v>
      </c>
    </row>
    <row r="12" spans="1:14" ht="20.25" customHeight="1">
      <c r="A12" s="69" t="s">
        <v>144</v>
      </c>
      <c r="B12" s="69">
        <v>6</v>
      </c>
      <c r="C12" s="69">
        <v>5.4</v>
      </c>
      <c r="D12" s="69">
        <v>61.7</v>
      </c>
      <c r="E12" s="69">
        <v>59.6</v>
      </c>
      <c r="F12" s="120"/>
      <c r="G12" s="69" t="s">
        <v>176</v>
      </c>
      <c r="H12" s="69"/>
      <c r="I12" s="69"/>
      <c r="J12" s="69">
        <v>137.9</v>
      </c>
      <c r="K12" s="69">
        <v>140.19999999999999</v>
      </c>
    </row>
    <row r="13" spans="1:14" ht="20.25" customHeight="1">
      <c r="A13" s="69" t="s">
        <v>145</v>
      </c>
      <c r="B13" s="69">
        <v>6.4</v>
      </c>
      <c r="C13" s="69">
        <v>5.7</v>
      </c>
      <c r="D13" s="69">
        <v>63.3</v>
      </c>
      <c r="E13" s="69">
        <v>61.2</v>
      </c>
      <c r="F13" s="120"/>
      <c r="G13" s="69" t="s">
        <v>177</v>
      </c>
      <c r="H13" s="69"/>
      <c r="I13" s="69"/>
      <c r="J13" s="69">
        <v>141.19999999999999</v>
      </c>
      <c r="K13" s="69">
        <v>142.5</v>
      </c>
    </row>
    <row r="14" spans="1:14" ht="20.25" customHeight="1">
      <c r="A14" s="69" t="s">
        <v>146</v>
      </c>
      <c r="B14" s="69">
        <v>6.7</v>
      </c>
      <c r="C14" s="69">
        <v>6</v>
      </c>
      <c r="D14" s="69">
        <v>64.8</v>
      </c>
      <c r="E14" s="69">
        <v>62.7</v>
      </c>
      <c r="F14" s="120"/>
      <c r="G14" s="69" t="s">
        <v>178</v>
      </c>
      <c r="H14" s="69"/>
      <c r="I14" s="69"/>
      <c r="J14" s="69">
        <v>144.5</v>
      </c>
      <c r="K14" s="69">
        <v>144.4</v>
      </c>
    </row>
    <row r="15" spans="1:14" ht="20.25" customHeight="1">
      <c r="A15" s="69" t="s">
        <v>147</v>
      </c>
      <c r="B15" s="69">
        <v>6.9</v>
      </c>
      <c r="C15" s="69">
        <v>6.3</v>
      </c>
      <c r="D15" s="69">
        <v>66.2</v>
      </c>
      <c r="E15" s="69">
        <v>6</v>
      </c>
      <c r="F15" s="120"/>
      <c r="G15" s="69" t="s">
        <v>179</v>
      </c>
      <c r="H15" s="69"/>
      <c r="I15" s="69"/>
      <c r="J15" s="69">
        <v>147.80000000000001</v>
      </c>
      <c r="K15" s="69">
        <v>145.9</v>
      </c>
    </row>
    <row r="16" spans="1:14" ht="20.25" customHeight="1">
      <c r="A16" s="69" t="s">
        <v>148</v>
      </c>
      <c r="B16" s="69">
        <v>7.1</v>
      </c>
      <c r="C16" s="69">
        <v>6.5</v>
      </c>
      <c r="D16" s="69">
        <v>67.5</v>
      </c>
      <c r="E16" s="69">
        <v>65.3</v>
      </c>
      <c r="F16" s="120"/>
      <c r="G16" s="69" t="s">
        <v>180</v>
      </c>
      <c r="H16" s="69"/>
      <c r="I16" s="69"/>
      <c r="J16" s="69">
        <v>150.80000000000001</v>
      </c>
      <c r="K16" s="69">
        <v>147.1</v>
      </c>
    </row>
    <row r="17" spans="1:11" ht="20.25" customHeight="1">
      <c r="A17" s="69" t="s">
        <v>149</v>
      </c>
      <c r="B17" s="69">
        <v>7.4</v>
      </c>
      <c r="C17" s="69">
        <v>6.7</v>
      </c>
      <c r="D17" s="69">
        <v>68.7</v>
      </c>
      <c r="E17" s="69">
        <v>66.5</v>
      </c>
      <c r="F17" s="120"/>
      <c r="G17" s="69" t="s">
        <v>181</v>
      </c>
      <c r="H17" s="69"/>
      <c r="I17" s="69"/>
      <c r="J17" s="69">
        <v>153.4</v>
      </c>
      <c r="K17" s="69">
        <v>147.9</v>
      </c>
    </row>
    <row r="18" spans="1:11" ht="20.25" customHeight="1">
      <c r="A18" s="69" t="s">
        <v>150</v>
      </c>
      <c r="B18" s="69">
        <v>7.6</v>
      </c>
      <c r="C18" s="69">
        <v>6.9</v>
      </c>
      <c r="D18" s="69">
        <v>69.900000000000006</v>
      </c>
      <c r="E18" s="69">
        <v>67.7</v>
      </c>
      <c r="F18" s="120"/>
      <c r="G18" s="69" t="s">
        <v>182</v>
      </c>
      <c r="H18" s="69"/>
      <c r="I18" s="69"/>
      <c r="J18" s="69">
        <v>155.5</v>
      </c>
      <c r="K18" s="69">
        <v>148.5</v>
      </c>
    </row>
    <row r="19" spans="1:11" ht="20.25" customHeight="1">
      <c r="A19" s="69" t="s">
        <v>151</v>
      </c>
      <c r="B19" s="69">
        <v>7.7</v>
      </c>
      <c r="C19" s="69">
        <v>7</v>
      </c>
      <c r="D19" s="69">
        <v>71</v>
      </c>
      <c r="E19" s="69">
        <v>68.900000000000006</v>
      </c>
      <c r="F19" s="120"/>
      <c r="G19" s="69" t="s">
        <v>183</v>
      </c>
      <c r="H19" s="69"/>
      <c r="I19" s="69"/>
      <c r="J19" s="69">
        <v>157.4</v>
      </c>
      <c r="K19" s="69">
        <v>148.9</v>
      </c>
    </row>
    <row r="20" spans="1:11" ht="20.25" customHeight="1">
      <c r="A20" s="69" t="s">
        <v>152</v>
      </c>
      <c r="B20" s="69">
        <v>8.3000000000000007</v>
      </c>
      <c r="C20" s="69">
        <v>7.6</v>
      </c>
      <c r="D20" s="69">
        <v>74.099999999999994</v>
      </c>
      <c r="E20" s="69">
        <v>72</v>
      </c>
      <c r="F20" s="120"/>
      <c r="G20" s="69"/>
      <c r="H20" s="69"/>
      <c r="I20" s="69"/>
      <c r="J20" s="69"/>
      <c r="K20" s="69"/>
    </row>
    <row r="21" spans="1:11" ht="20.25" customHeight="1">
      <c r="A21" s="69" t="s">
        <v>153</v>
      </c>
      <c r="B21" s="69">
        <v>8.8000000000000007</v>
      </c>
      <c r="C21" s="69">
        <v>8.1</v>
      </c>
      <c r="D21" s="69">
        <v>76.900000000000006</v>
      </c>
      <c r="E21" s="69">
        <v>74.900000000000006</v>
      </c>
      <c r="F21" s="120"/>
      <c r="G21" s="69"/>
      <c r="H21" s="69"/>
      <c r="I21" s="69"/>
      <c r="J21" s="69"/>
      <c r="K21" s="69"/>
    </row>
    <row r="22" spans="1:11" ht="20.25" customHeight="1">
      <c r="A22" s="69" t="s">
        <v>154</v>
      </c>
      <c r="B22" s="69">
        <v>9.1999999999999993</v>
      </c>
      <c r="C22" s="69">
        <v>8.6</v>
      </c>
      <c r="D22" s="69">
        <v>79.400000000000006</v>
      </c>
      <c r="E22" s="69">
        <v>77.5</v>
      </c>
      <c r="F22" s="120"/>
      <c r="G22" s="69"/>
      <c r="H22" s="69"/>
      <c r="I22" s="69"/>
      <c r="J22" s="69"/>
      <c r="K22" s="69"/>
    </row>
    <row r="23" spans="1:11" ht="20.25" customHeight="1">
      <c r="A23" s="69" t="s">
        <v>155</v>
      </c>
      <c r="B23" s="69">
        <v>9.6999999999999993</v>
      </c>
      <c r="C23" s="69">
        <v>9</v>
      </c>
      <c r="D23" s="69">
        <v>81</v>
      </c>
      <c r="E23" s="69">
        <v>80</v>
      </c>
      <c r="F23" s="120"/>
      <c r="G23" s="69"/>
      <c r="H23" s="69"/>
      <c r="I23" s="69"/>
      <c r="J23" s="69"/>
      <c r="K23" s="69"/>
    </row>
    <row r="24" spans="1:11" ht="20.25" customHeight="1">
      <c r="A24" s="69" t="s">
        <v>156</v>
      </c>
      <c r="B24" s="69">
        <v>10.5</v>
      </c>
      <c r="C24" s="69">
        <v>10</v>
      </c>
      <c r="D24" s="69">
        <v>85.1</v>
      </c>
      <c r="E24" s="69">
        <v>83.6</v>
      </c>
      <c r="F24" s="120"/>
      <c r="G24" s="69"/>
      <c r="H24" s="69"/>
      <c r="I24" s="69"/>
      <c r="J24" s="69"/>
      <c r="K24" s="69"/>
    </row>
    <row r="25" spans="1:11" ht="20.25" customHeight="1">
      <c r="A25" s="69" t="s">
        <v>157</v>
      </c>
      <c r="B25" s="69">
        <v>11.3</v>
      </c>
      <c r="C25" s="69">
        <v>10.8</v>
      </c>
      <c r="D25" s="69">
        <v>88.7</v>
      </c>
      <c r="E25" s="69">
        <v>87.4</v>
      </c>
      <c r="F25" s="120"/>
      <c r="G25" s="69"/>
      <c r="H25" s="69"/>
      <c r="I25" s="69"/>
      <c r="J25" s="69"/>
      <c r="K25" s="69"/>
    </row>
    <row r="26" spans="1:11" ht="20.25" customHeight="1">
      <c r="A26" s="69" t="s">
        <v>158</v>
      </c>
      <c r="B26" s="69">
        <v>12</v>
      </c>
      <c r="C26" s="69">
        <v>11.6</v>
      </c>
      <c r="D26" s="69">
        <v>91.9</v>
      </c>
      <c r="E26" s="69">
        <v>90.9</v>
      </c>
      <c r="F26" s="120"/>
      <c r="G26" s="69"/>
      <c r="H26" s="69"/>
      <c r="I26" s="69"/>
      <c r="J26" s="69"/>
      <c r="K26" s="69"/>
    </row>
    <row r="27" spans="1:11" ht="20.25" customHeight="1">
      <c r="A27" s="69" t="s">
        <v>159</v>
      </c>
      <c r="B27" s="69">
        <v>12.7</v>
      </c>
      <c r="C27" s="69">
        <v>12.3</v>
      </c>
      <c r="D27" s="69">
        <v>94.9</v>
      </c>
      <c r="E27" s="69">
        <v>94.1</v>
      </c>
      <c r="F27" s="120"/>
      <c r="G27" s="69"/>
      <c r="H27" s="69"/>
      <c r="I27" s="69"/>
      <c r="J27" s="69"/>
      <c r="K27" s="69"/>
    </row>
    <row r="28" spans="1:11" ht="20.25" customHeight="1">
      <c r="A28" s="69" t="s">
        <v>160</v>
      </c>
      <c r="B28" s="69">
        <v>13.4</v>
      </c>
      <c r="C28" s="69">
        <v>13</v>
      </c>
      <c r="D28" s="69">
        <v>97.8</v>
      </c>
      <c r="E28" s="69">
        <v>97.1</v>
      </c>
      <c r="F28" s="120"/>
      <c r="G28" s="69"/>
      <c r="H28" s="69"/>
      <c r="I28" s="69"/>
      <c r="J28" s="69"/>
      <c r="K28" s="69"/>
    </row>
    <row r="29" spans="1:11" ht="20.25" customHeight="1">
      <c r="A29" s="69" t="s">
        <v>161</v>
      </c>
      <c r="B29" s="69">
        <v>14.1</v>
      </c>
      <c r="C29" s="69">
        <v>13.7</v>
      </c>
      <c r="D29" s="69">
        <v>100.7</v>
      </c>
      <c r="E29" s="69">
        <v>99.9</v>
      </c>
      <c r="F29" s="120"/>
      <c r="G29" s="69"/>
      <c r="H29" s="69"/>
      <c r="I29" s="69"/>
      <c r="J29" s="69"/>
      <c r="K29" s="69"/>
    </row>
    <row r="30" spans="1:11" ht="20.25" customHeight="1">
      <c r="A30" s="69" t="s">
        <v>162</v>
      </c>
      <c r="B30" s="69">
        <v>15</v>
      </c>
      <c r="C30" s="69">
        <v>14.6</v>
      </c>
      <c r="D30" s="69">
        <v>103.4</v>
      </c>
      <c r="E30" s="69">
        <v>102.3</v>
      </c>
      <c r="F30" s="120"/>
      <c r="G30" s="69"/>
      <c r="H30" s="69"/>
      <c r="I30" s="69"/>
      <c r="J30" s="69"/>
      <c r="K30" s="69"/>
    </row>
    <row r="31" spans="1:11" ht="20.25" customHeight="1">
      <c r="A31" s="69" t="s">
        <v>163</v>
      </c>
      <c r="B31" s="69">
        <v>15.9</v>
      </c>
      <c r="C31" s="69">
        <v>15.3</v>
      </c>
      <c r="D31" s="69">
        <v>106.1</v>
      </c>
      <c r="E31" s="69">
        <v>104.9</v>
      </c>
      <c r="F31" s="120"/>
      <c r="G31" s="69"/>
      <c r="H31" s="69"/>
      <c r="I31" s="69"/>
      <c r="J31" s="69"/>
      <c r="K31" s="69"/>
    </row>
    <row r="32" spans="1:11" ht="20.25" customHeight="1">
      <c r="A32" s="69" t="s">
        <v>164</v>
      </c>
      <c r="B32" s="69">
        <v>16.8</v>
      </c>
      <c r="C32" s="69">
        <v>16</v>
      </c>
      <c r="D32" s="69">
        <v>108.7</v>
      </c>
      <c r="E32" s="69">
        <v>107.4</v>
      </c>
      <c r="F32" s="120"/>
      <c r="G32" s="69"/>
      <c r="H32" s="69"/>
      <c r="I32" s="69"/>
      <c r="J32" s="69"/>
      <c r="K32" s="69"/>
    </row>
    <row r="33" spans="1:11" ht="20.25" customHeight="1">
      <c r="A33" s="69" t="s">
        <v>165</v>
      </c>
      <c r="B33" s="69">
        <v>17.7</v>
      </c>
      <c r="C33" s="69">
        <v>16.8</v>
      </c>
      <c r="D33" s="69">
        <v>111.2</v>
      </c>
      <c r="E33" s="69">
        <v>109.9</v>
      </c>
      <c r="F33" s="120"/>
      <c r="G33" s="69"/>
      <c r="H33" s="69"/>
      <c r="I33" s="69"/>
      <c r="J33" s="69"/>
      <c r="K33" s="69"/>
    </row>
    <row r="34" spans="1:11" ht="20.25" customHeight="1">
      <c r="A34" s="69" t="s">
        <v>166</v>
      </c>
      <c r="B34" s="69">
        <v>18.600000000000001</v>
      </c>
      <c r="C34" s="69">
        <v>17.600000000000001</v>
      </c>
      <c r="D34" s="69">
        <v>113.6</v>
      </c>
      <c r="E34" s="69">
        <v>112.4</v>
      </c>
      <c r="F34" s="120"/>
      <c r="G34" s="69"/>
      <c r="H34" s="69"/>
      <c r="I34" s="69"/>
      <c r="J34" s="69"/>
      <c r="K34" s="69"/>
    </row>
    <row r="35" spans="1:11" ht="20.25" customHeight="1">
      <c r="A35" s="69" t="s">
        <v>167</v>
      </c>
      <c r="B35" s="69">
        <v>19.5</v>
      </c>
      <c r="C35" s="69">
        <v>18.600000000000001</v>
      </c>
      <c r="D35" s="69">
        <v>116</v>
      </c>
      <c r="E35" s="69">
        <v>115</v>
      </c>
      <c r="F35" s="120"/>
      <c r="G35" s="69"/>
      <c r="H35" s="69"/>
      <c r="I35" s="69"/>
      <c r="J35" s="69"/>
      <c r="K35" s="69"/>
    </row>
    <row r="36" spans="1:11" ht="20.25" customHeight="1">
      <c r="A36" s="69" t="s">
        <v>168</v>
      </c>
      <c r="B36" s="69">
        <v>20.399999999999999</v>
      </c>
      <c r="C36" s="69">
        <v>19.600000000000001</v>
      </c>
      <c r="D36" s="69">
        <v>118.3</v>
      </c>
      <c r="E36" s="69">
        <v>117.6</v>
      </c>
      <c r="F36" s="120"/>
      <c r="G36" s="69"/>
      <c r="H36" s="69"/>
      <c r="I36" s="69"/>
      <c r="J36" s="69"/>
      <c r="K36" s="69"/>
    </row>
    <row r="37" spans="1:11" ht="20.25" customHeight="1">
      <c r="A37" s="69" t="s">
        <v>169</v>
      </c>
      <c r="B37" s="69">
        <v>21.3</v>
      </c>
      <c r="C37" s="69">
        <v>20.8</v>
      </c>
      <c r="D37" s="69">
        <v>120.5</v>
      </c>
      <c r="E37" s="69">
        <v>120.3</v>
      </c>
      <c r="F37" s="120"/>
      <c r="G37" s="69"/>
      <c r="H37" s="69"/>
      <c r="I37" s="69"/>
      <c r="J37" s="69"/>
      <c r="K37" s="69"/>
    </row>
    <row r="38" spans="1:11" ht="20.25" customHeight="1">
      <c r="A38" s="69" t="s">
        <v>170</v>
      </c>
      <c r="B38" s="69">
        <v>22.2</v>
      </c>
      <c r="C38" s="70">
        <v>22</v>
      </c>
      <c r="D38" s="69">
        <v>122.8</v>
      </c>
      <c r="E38" s="69">
        <v>123</v>
      </c>
      <c r="F38" s="120"/>
      <c r="G38" s="69"/>
      <c r="H38" s="69"/>
      <c r="I38" s="70"/>
      <c r="J38" s="69"/>
      <c r="K38" s="69"/>
    </row>
  </sheetData>
  <mergeCells count="10">
    <mergeCell ref="A1:N1"/>
    <mergeCell ref="B5:C5"/>
    <mergeCell ref="D5:E5"/>
    <mergeCell ref="H5:I5"/>
    <mergeCell ref="J5:K5"/>
    <mergeCell ref="B4:E4"/>
    <mergeCell ref="H4:K4"/>
    <mergeCell ref="A4:A5"/>
    <mergeCell ref="G4:G5"/>
    <mergeCell ref="A2:K2"/>
  </mergeCells>
  <pageMargins left="0.63" right="0.31" top="0.47" bottom="0.3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B2</vt:lpstr>
      <vt:lpstr>Bảng điểm B1</vt:lpstr>
      <vt:lpstr>B1-Thành thị</vt:lpstr>
      <vt:lpstr>B1-Nông thôn DBSH</vt:lpstr>
      <vt:lpstr>B1-Nông thôn mien nui Bac</vt:lpstr>
      <vt:lpstr>B1- Nông thôn Trung bo</vt:lpstr>
      <vt:lpstr>B1-Nông thôn Tay Nguyen</vt:lpstr>
      <vt:lpstr>B1-Nông thôn Dong Nam Bo</vt:lpstr>
      <vt:lpstr>B1-Nông thôn DBSCL</vt:lpstr>
      <vt:lpstr>TC dinh duong</vt:lpstr>
      <vt:lpstr>'B1- Nông thôn Trung bo'!Print_Titles</vt:lpstr>
      <vt:lpstr>'B1-Nông thôn DBSCL'!Print_Titles</vt:lpstr>
      <vt:lpstr>'B1-Nông thôn DBSH'!Print_Titles</vt:lpstr>
      <vt:lpstr>'B1-Nông thôn Dong Nam Bo'!Print_Titles</vt:lpstr>
      <vt:lpstr>'B1-Nông thôn mien nui Bac'!Print_Titles</vt:lpstr>
      <vt:lpstr>'B1-Nông thôn Tay Nguyen'!Print_Titles</vt:lpstr>
      <vt:lpstr>'B1-Thành thị'!Print_Titles</vt:lpstr>
      <vt:lpstr>'Bảng điểm B1'!Print_Titles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2021-04-02T01:29:49Z</cp:lastPrinted>
  <dcterms:created xsi:type="dcterms:W3CDTF">2015-07-29T09:47:57Z</dcterms:created>
  <dcterms:modified xsi:type="dcterms:W3CDTF">2021-04-02T01:33:12Z</dcterms:modified>
</cp:coreProperties>
</file>